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18350" windowHeight="6880"/>
  </bookViews>
  <sheets>
    <sheet name="汇总表" sheetId="10" r:id="rId1"/>
    <sheet name="装修改造" sheetId="6" r:id="rId2"/>
    <sheet name="强电07.28" sheetId="8" r:id="rId3"/>
    <sheet name="给排水" sheetId="11" r:id="rId4"/>
    <sheet name="弱电" sheetId="9" r:id="rId5"/>
    <sheet name="排风系统0728" sheetId="5" r:id="rId6"/>
    <sheet name="实验室家具" sheetId="12" r:id="rId7"/>
    <sheet name="办公家具" sheetId="13" r:id="rId8"/>
    <sheet name="空调" sheetId="14" r:id="rId9"/>
  </sheets>
  <definedNames>
    <definedName name="_xlnm._FilterDatabase" localSheetId="2" hidden="1">强电07.28!$A$2:$H$71</definedName>
    <definedName name="_xlnm._FilterDatabase" localSheetId="1" hidden="1">装修改造!$A$1:$J$136</definedName>
    <definedName name="_xlnm.Print_Area" localSheetId="0">汇总表!$A$1:$E$13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<sst xmlns="http://schemas.openxmlformats.org/spreadsheetml/2006/main" count="1152" uniqueCount="513">
  <si>
    <t>清单汇总表</t>
  </si>
  <si>
    <t xml:space="preserve">                 日期：</t>
  </si>
  <si>
    <t>序号</t>
  </si>
  <si>
    <t>项目名称</t>
  </si>
  <si>
    <t>金额（元）</t>
  </si>
  <si>
    <t>税率</t>
  </si>
  <si>
    <t>备注</t>
  </si>
  <si>
    <t>装修</t>
  </si>
  <si>
    <t>详见分项报价表</t>
  </si>
  <si>
    <t>强电</t>
  </si>
  <si>
    <t>给排水</t>
  </si>
  <si>
    <t>弱电</t>
  </si>
  <si>
    <t>排风</t>
  </si>
  <si>
    <t>实验室家具</t>
  </si>
  <si>
    <t>办公家具</t>
  </si>
  <si>
    <t xml:space="preserve">空调 </t>
  </si>
  <si>
    <t>不含空调，中标方必须配合空调的安装条件</t>
  </si>
  <si>
    <t>工程总造价</t>
  </si>
  <si>
    <t>装修清单表</t>
  </si>
  <si>
    <t>名 称</t>
  </si>
  <si>
    <t>规格(mm)</t>
  </si>
  <si>
    <t>数量</t>
  </si>
  <si>
    <t>单位</t>
  </si>
  <si>
    <t>一</t>
  </si>
  <si>
    <t>拆除部分</t>
  </si>
  <si>
    <t>拆除原有砖墙(含扩大洞口)</t>
  </si>
  <si>
    <t>㎡</t>
  </si>
  <si>
    <t>铲除外墙腻子层</t>
  </si>
  <si>
    <t>铲除内墙腻子层</t>
  </si>
  <si>
    <r>
      <rPr>
        <sz val="11"/>
        <rFont val="宋体"/>
        <charset val="134"/>
        <scheme val="minor"/>
      </rPr>
      <t>拆除原有轻钢龙骨+</t>
    </r>
    <r>
      <rPr>
        <sz val="11"/>
        <rFont val="宋体"/>
        <charset val="134"/>
      </rPr>
      <t>600*600石膏板吊顶</t>
    </r>
  </si>
  <si>
    <t>拆除原有彩钢板隔断</t>
  </si>
  <si>
    <t>拆除原有铁门</t>
  </si>
  <si>
    <t>（2850*3100）(1200*2100)
(1500*2100)（1000*2100）</t>
  </si>
  <si>
    <t>樘</t>
  </si>
  <si>
    <t>拆除原有窗户及防盗网</t>
  </si>
  <si>
    <t>尺寸宽900-1500mm、高1500mm</t>
  </si>
  <si>
    <t>拆除旧排气扇</t>
  </si>
  <si>
    <t>个</t>
  </si>
  <si>
    <t>拆除电箱、电线、插座、照明等等</t>
  </si>
  <si>
    <t>项</t>
  </si>
  <si>
    <t>拆除杂物清理及外运</t>
  </si>
  <si>
    <t>车</t>
  </si>
  <si>
    <t>二</t>
  </si>
  <si>
    <t>一层装修部分</t>
  </si>
  <si>
    <t>原有墙面内墙重新刮腻子、刷无机涂料到吊顶</t>
  </si>
  <si>
    <t>150mm轻质砖墙（含封堵门洞口）</t>
  </si>
  <si>
    <t>挂网水泥砂浆批荡</t>
  </si>
  <si>
    <t>刮腻子、刷无机涂料</t>
  </si>
  <si>
    <t>钢筋混凝土门头梁</t>
  </si>
  <si>
    <t>150*150</t>
  </si>
  <si>
    <t>m</t>
  </si>
  <si>
    <t>50mm厚机制玻镁岩棉彩钢板隔断(钢板厚度0.426mm）</t>
  </si>
  <si>
    <t>h=2400mm</t>
  </si>
  <si>
    <t>50mm厚机制玻镁岩棉彩钢板天花(钢板厚度0.426mm）</t>
  </si>
  <si>
    <r>
      <rPr>
        <sz val="11"/>
        <rFont val="宋体"/>
        <charset val="134"/>
        <scheme val="minor"/>
      </rPr>
      <t>h=</t>
    </r>
    <r>
      <rPr>
        <sz val="11"/>
        <rFont val="宋体"/>
        <charset val="134"/>
      </rPr>
      <t>2400mm</t>
    </r>
  </si>
  <si>
    <t>工字铝</t>
  </si>
  <si>
    <t>50系列铝合金固定型材</t>
  </si>
  <si>
    <t>50系列铝合金圆弧过渡型材</t>
  </si>
  <si>
    <t>密封处理</t>
  </si>
  <si>
    <t>轻钢龙骨+600*600*0.8铝扣板吊顶</t>
  </si>
  <si>
    <t>地面水泥砂浆找平</t>
  </si>
  <si>
    <t>厚度30-50mm</t>
  </si>
  <si>
    <t>铺800*800瓷砖</t>
  </si>
  <si>
    <t>自流平、2mm厚PVC同质透心卷材，PVC用专用胶粘剂粘贴</t>
  </si>
  <si>
    <t>304不锈钢单开门</t>
  </si>
  <si>
    <t>1000*2200</t>
  </si>
  <si>
    <t>304不锈钢双开门</t>
  </si>
  <si>
    <t>1500*2200</t>
  </si>
  <si>
    <t>钢质单开门</t>
  </si>
  <si>
    <t>800*2200</t>
  </si>
  <si>
    <t>钢质子母门</t>
  </si>
  <si>
    <t>1200*2200</t>
  </si>
  <si>
    <t>钢质双开门</t>
  </si>
  <si>
    <t>复合实木单开门</t>
  </si>
  <si>
    <t>铝合金包窗框+6mm钢化玻璃固定视窗</t>
  </si>
  <si>
    <t>1500*1500</t>
  </si>
  <si>
    <t>窗框包墙厚180mm</t>
  </si>
  <si>
    <t>2000*1500</t>
  </si>
  <si>
    <t>不锈钢防盗网</t>
  </si>
  <si>
    <t>瓷砖踢脚线</t>
  </si>
  <si>
    <t>h=100mm</t>
  </si>
  <si>
    <t>门槛石</t>
  </si>
  <si>
    <t>宽200mm内</t>
  </si>
  <si>
    <t>PVC窗帘（含卷轴杆配件）</t>
  </si>
  <si>
    <t>铝合金T字压边条</t>
  </si>
  <si>
    <t>宽30mm</t>
  </si>
  <si>
    <t>亚克力门牌</t>
  </si>
  <si>
    <t>套</t>
  </si>
  <si>
    <t>排气孔翻新装金刚网</t>
  </si>
  <si>
    <t>约1200*500</t>
  </si>
  <si>
    <t>三</t>
  </si>
  <si>
    <t>二层装修部分</t>
  </si>
  <si>
    <t>铝合金边框+12mm钢化玻璃隔断到吊顶</t>
  </si>
  <si>
    <t>12mm钢化玻璃单开地弹簧门</t>
  </si>
  <si>
    <t>12mm钢化玻璃双开地弹簧门</t>
  </si>
  <si>
    <t>四</t>
  </si>
  <si>
    <t>卫生间装修</t>
  </si>
  <si>
    <t>墙面刷防水涂料</t>
  </si>
  <si>
    <t>h=2000mm</t>
  </si>
  <si>
    <t>贴600*300瓷砖</t>
  </si>
  <si>
    <t>12mm抗倍特板含门</t>
  </si>
  <si>
    <t>轻钢龙骨+300*300*0.8铝扣板吊顶</t>
  </si>
  <si>
    <t>地面刷防水涂料</t>
  </si>
  <si>
    <t>地面水泥砂浆</t>
  </si>
  <si>
    <t>蹲便位置地面抬高</t>
  </si>
  <si>
    <t>h=200mm</t>
  </si>
  <si>
    <t>铺防滑600*600瓷砖</t>
  </si>
  <si>
    <t>蹲便+8L水箱</t>
  </si>
  <si>
    <t>感应小便池</t>
  </si>
  <si>
    <t>铝合金单开门</t>
  </si>
  <si>
    <t>大理石洗手台+镜子（含3个洗手盆）无柜体</t>
  </si>
  <si>
    <t>陶瓷拖把池</t>
  </si>
  <si>
    <t>尺寸约400*600</t>
  </si>
  <si>
    <t>五</t>
  </si>
  <si>
    <t>楼梯间装修</t>
  </si>
  <si>
    <t>钢结构楼梯踏步贴瓷砖</t>
  </si>
  <si>
    <t>踏步约18步：尺寸约1600*280、平台3550*1700</t>
  </si>
  <si>
    <t>六</t>
  </si>
  <si>
    <t>屋面装修</t>
  </si>
  <si>
    <t>原铁皮雨棚上面铺30mm铝箔隔热棉</t>
  </si>
  <si>
    <t>原铁皮雨棚下面室内钢结构喷氟碳金属漆</t>
  </si>
  <si>
    <t>铝合金天沟雨水槽</t>
  </si>
  <si>
    <t>通风球</t>
  </si>
  <si>
    <t>彩钢瓦漏水修补</t>
  </si>
  <si>
    <t>彩钢瓦螺丝钉打结构胶，修复漏水位置</t>
  </si>
  <si>
    <t>七</t>
  </si>
  <si>
    <t>外立面装修</t>
  </si>
  <si>
    <t>原有墙面外墙墙重新外墙刮腻子、刷外墙漆</t>
  </si>
  <si>
    <t>不锈钢烤漆字牌匾</t>
  </si>
  <si>
    <t>L3000mm*H750mm;
11个字+LOGO</t>
  </si>
  <si>
    <t>30方管做框架+扣上C84彩钢板扣板</t>
  </si>
  <si>
    <t>空调外机百叶格栅铝合金</t>
  </si>
  <si>
    <t>h=600mm</t>
  </si>
  <si>
    <t>排水沟周边水泥砂浆找平</t>
  </si>
  <si>
    <t>1.5mm304不锈钢格栅排水盖</t>
  </si>
  <si>
    <t>W=400mm</t>
  </si>
  <si>
    <t>八</t>
  </si>
  <si>
    <t>钢结构项目</t>
  </si>
  <si>
    <t>钢结构阁楼</t>
  </si>
  <si>
    <t>1）</t>
  </si>
  <si>
    <t>150方管</t>
  </si>
  <si>
    <t>1、温控室主梁使用180*70槽钢、副梁180*94工字钢、其它主梁使用140*60槽钢、副梁使用140*80、敞开式实验室跨梁使用320*134、柱子150方管，
2、使用五羊牌水性防锈漆滚涂
3、阁楼层铺楼层板+8厘钢筋+混凝土
4、包含辅材</t>
  </si>
  <si>
    <t>条</t>
  </si>
  <si>
    <t>2）</t>
  </si>
  <si>
    <t>180*70槽钢</t>
  </si>
  <si>
    <t>3）</t>
  </si>
  <si>
    <t>180*94工字钢</t>
  </si>
  <si>
    <t>4）</t>
  </si>
  <si>
    <t>320*134工字钢</t>
  </si>
  <si>
    <t>5）</t>
  </si>
  <si>
    <t>140*60槽钢</t>
  </si>
  <si>
    <t>6）</t>
  </si>
  <si>
    <t>140*80工字钢</t>
  </si>
  <si>
    <t>7）</t>
  </si>
  <si>
    <t>60*30方管</t>
  </si>
  <si>
    <t>8）</t>
  </si>
  <si>
    <t>100*50方管</t>
  </si>
  <si>
    <t>9）</t>
  </si>
  <si>
    <t>楼承板</t>
  </si>
  <si>
    <t>10）</t>
  </si>
  <si>
    <t>油漆</t>
  </si>
  <si>
    <t>kg</t>
  </si>
  <si>
    <t>11）</t>
  </si>
  <si>
    <t>混凝土</t>
  </si>
  <si>
    <t>m³</t>
  </si>
  <si>
    <t>12）</t>
  </si>
  <si>
    <t>铁板</t>
  </si>
  <si>
    <t>件</t>
  </si>
  <si>
    <t>13）</t>
  </si>
  <si>
    <t>8mm螺纹钢（200*200）</t>
  </si>
  <si>
    <t>钢结构楼梯</t>
  </si>
  <si>
    <t>级</t>
  </si>
  <si>
    <t>3.0防滑板折成踏步</t>
  </si>
  <si>
    <t>1、主梁使用140*80方管，副梁使用4好角铁
2、踏步使用铁板铺设3厘防滑板
3、使用五羊牌水性防锈漆滚涂
4、包含辅材</t>
  </si>
  <si>
    <t>140*80方管</t>
  </si>
  <si>
    <t>4号角铁</t>
  </si>
  <si>
    <t>钢结构平台</t>
  </si>
  <si>
    <t>1、使用140*60槽钢焊制而成
2、平台使用铁板铺设3厘防滑板
3、使用五羊牌水性防锈漆滚涂
4、包含辅材</t>
  </si>
  <si>
    <t>3.0防滑板</t>
  </si>
  <si>
    <t>九</t>
  </si>
  <si>
    <t>不锈钢项目</t>
  </si>
  <si>
    <t>不锈钢栏杆</t>
  </si>
  <si>
    <t>60圆管</t>
  </si>
  <si>
    <t>1、不锈钢栏杆304#材质
2、面管使用60圆管、柱子使用51圆管、横管使用38圆管、竖管使用25圆管焊制而成
3、包含辅材</t>
  </si>
  <si>
    <t>51圆管</t>
  </si>
  <si>
    <t>38圆管</t>
  </si>
  <si>
    <t>25圆管</t>
  </si>
  <si>
    <t>阳光棚</t>
  </si>
  <si>
    <t>100方管</t>
  </si>
  <si>
    <t>120*60方管</t>
  </si>
  <si>
    <t>5+5夹胶玻璃</t>
  </si>
  <si>
    <t>十</t>
  </si>
  <si>
    <t>其它</t>
  </si>
  <si>
    <t>室内脚手架</t>
  </si>
  <si>
    <t>现场清洁</t>
  </si>
  <si>
    <t>现场地面及成品保护</t>
  </si>
  <si>
    <t>施工余泥杂物清理及外运</t>
  </si>
  <si>
    <t>二层施工搭排栅</t>
  </si>
  <si>
    <t>小计</t>
  </si>
  <si>
    <t>运输搬运费</t>
  </si>
  <si>
    <t>广州华农；总共2层，2层为钢结构加建层</t>
  </si>
  <si>
    <t>工程管理费</t>
  </si>
  <si>
    <t>不含税合价</t>
  </si>
  <si>
    <t>含税合价</t>
  </si>
  <si>
    <t>增值税专用发票</t>
  </si>
  <si>
    <t>电气部分清单表</t>
  </si>
  <si>
    <t>名称</t>
  </si>
  <si>
    <t>规格（mm）</t>
  </si>
  <si>
    <t/>
  </si>
  <si>
    <t>一层电气</t>
  </si>
  <si>
    <t>总配电箱（1APZ）</t>
  </si>
  <si>
    <t>1.名称:动力配电箱
2.规格:按图
3.安装方式:悬挂式</t>
  </si>
  <si>
    <t>正泰/德力西或同等品牌</t>
  </si>
  <si>
    <t>区域配电箱（1AL1）</t>
  </si>
  <si>
    <t>区域配电箱（1AP1）</t>
  </si>
  <si>
    <t>区域配电箱（1AP2）</t>
  </si>
  <si>
    <t>区域配电箱（1AP3）</t>
  </si>
  <si>
    <t>区域配电箱（1AP4）</t>
  </si>
  <si>
    <t>区域配电箱（1AP5）</t>
  </si>
  <si>
    <t>区域配电箱（1AP6）</t>
  </si>
  <si>
    <t>区域配电箱（1AP7）</t>
  </si>
  <si>
    <t>LED面板灯</t>
  </si>
  <si>
    <t>1.LED面板灯
2.型号:成套型
3.规格:300*1200 48W 
4.安装形式:吸顶式</t>
  </si>
  <si>
    <t>盏</t>
  </si>
  <si>
    <t>亿朗云光/亮美聚/明光或同等品牌</t>
  </si>
  <si>
    <t>1.LED面板灯
2.型号:成套型
3.规格:600*600 48W 
4.安装形式:吸顶式</t>
  </si>
  <si>
    <t>1.LED面板灯
2.型号:成套型
3.规格:300*300 48W 
4.安装形式:吸顶式</t>
  </si>
  <si>
    <t>LED面板灯（带应急）</t>
  </si>
  <si>
    <t>1.LED面板灯（带应急）
2.型号:成套型
3.规格:300*300 48W 
4.安装形式:吸顶式</t>
  </si>
  <si>
    <t>照明开关</t>
  </si>
  <si>
    <t>1.名称:单位开关
2.规格:220V  10A
3.安装方式:暗装</t>
  </si>
  <si>
    <t>西门子/施耐德/罗格朗或同等品牌</t>
  </si>
  <si>
    <t>1.名称:双位开关
2.规格:220V  10A
3.安装方式:暗装</t>
  </si>
  <si>
    <t>1.名称:三位开关
2.规格:220V  10A
3.安装方式:暗装</t>
  </si>
  <si>
    <t>1.名称:四位开关
2.规格:220V  10A
3.安装方式:暗装</t>
  </si>
  <si>
    <t>插座</t>
  </si>
  <si>
    <t>1.名称:单相二三插座
2.规格:220V  10A
3.安装方式:暗装</t>
  </si>
  <si>
    <t>空调插座</t>
  </si>
  <si>
    <t>1.名称:三极插座
2.规格:220V  16A
3.安装方式:暗装</t>
  </si>
  <si>
    <t>天花接线盒</t>
  </si>
  <si>
    <t>1.名称:天花接线盒
2.规格:IP65 85*85*50
3.安装形式:天花安装</t>
  </si>
  <si>
    <t>实验室台接线盒</t>
  </si>
  <si>
    <t>1.名称:防水型接线盒
2.规格:IP65 85*85*50
3.安装形式:墙内或地面安装</t>
  </si>
  <si>
    <t>配线</t>
  </si>
  <si>
    <t>1.名称:阻燃型铜芯聚氯乙烯绝缘布电线
2.配线形式:照明、动力线路
3.型号:ZR-BVV
4.规格:2.5
5.材质:铜芯</t>
  </si>
  <si>
    <t>粤缆/环市或同等品牌</t>
  </si>
  <si>
    <t>1.名称:阻燃型铜芯聚氯乙烯绝缘布电线
2.配线形式:照明、动力线路
3.型号:ZR-BVV
4.规格:4
5.材质:铜芯</t>
  </si>
  <si>
    <t>1.名称:阻燃型铜芯聚氯乙烯绝缘布电线
2.配线形式:照明、动力线路
3.型号:ZR-BVV
4.规格:6
5.材质:铜芯</t>
  </si>
  <si>
    <t>电力电缆</t>
  </si>
  <si>
    <t>1.名称:阻燃型交联聚乙烯绝缘聚氯乙烯护套电力电缆
2.型号:ZR-YJV
3.规格:5*4
4.材质:铜芯</t>
  </si>
  <si>
    <t>1.名称:阻燃型交联聚乙烯绝缘聚氯乙烯护套电力电缆
2.型号:ZR-YJV
3.规格:5*6
4.材质:铜芯</t>
  </si>
  <si>
    <t>1.名称:阻燃型交联聚乙烯绝缘聚氯乙烯护套电力电缆
2.型号:ZR-YJV
3.规格:5*10
4.材质:铜芯</t>
  </si>
  <si>
    <t>1.名称:阻燃型交联聚乙烯绝缘聚氯乙烯护套电力电缆
2.型号:ZR-YJV
3.规格:5*16
4.材质:铜芯</t>
  </si>
  <si>
    <t>1.名称:阻燃型交联聚乙烯绝缘聚氯乙烯护套电力电缆
2.型号:ZR-YJV
3.规格:4*25+1*16
4.材质:铜芯</t>
  </si>
  <si>
    <t>1.名称:阻燃型交联聚乙烯绝缘聚氯乙烯护套电力电缆
2.型号:ZR-YJV
3.规格:4*35+1*16
4.材质:铜芯</t>
  </si>
  <si>
    <t>配管</t>
  </si>
  <si>
    <t>1.名称:PVC线管
2.规格:DN20</t>
  </si>
  <si>
    <t>联塑</t>
  </si>
  <si>
    <t>1.名称:PVC线管
2.规格:DN25</t>
  </si>
  <si>
    <t>线槽（带盖板）</t>
  </si>
  <si>
    <t>1.名称:金属线槽
2.材质:镀锌线槽
3.规格:100*50*1.0</t>
  </si>
  <si>
    <t>劲泰隆</t>
  </si>
  <si>
    <t>1.名称:金属线槽
2.材质:镀锌线槽
3.规格:200*100*1.0</t>
  </si>
  <si>
    <t>等电位端子箱</t>
  </si>
  <si>
    <t>箱体尺寸 300*200*100mm</t>
  </si>
  <si>
    <t>二层电气</t>
  </si>
  <si>
    <t>区域配电箱（2AP1）</t>
  </si>
  <si>
    <t>区域配电箱（2AP2）</t>
  </si>
  <si>
    <t>区域配电箱（2AP3）</t>
  </si>
  <si>
    <t>吸顶灯</t>
  </si>
  <si>
    <t>1.吸顶灯
2.型号:成套型
3.规格:20W 
4.安装形式:吸顶式</t>
  </si>
  <si>
    <t>LED单管荧光灯（T8光管）</t>
  </si>
  <si>
    <t>1.LED双管荧光灯
2.型号:成套型
3.规格:20W 1200mm
4.安装形式:壁式</t>
  </si>
  <si>
    <t>地面插座</t>
  </si>
  <si>
    <t>1.名称:地面插座
2.规格:220V  10A
3.安装方式:暗装</t>
  </si>
  <si>
    <t>应急照明</t>
  </si>
  <si>
    <t>A型应急照明集中电源箱</t>
  </si>
  <si>
    <t>1.名称:A型应急照明集中电源箱
2.规格:连续供电时间30min
3.安装方式:悬挂式</t>
  </si>
  <si>
    <t>楼层标志灯</t>
  </si>
  <si>
    <t>中型标志灯，巡检、常亮、频闪</t>
  </si>
  <si>
    <t>自带电源疏散照明灯(A型)-壁装型</t>
  </si>
  <si>
    <t>方向标志灯(左向)</t>
  </si>
  <si>
    <t>方向标志灯(右向)</t>
  </si>
  <si>
    <t>自带电源疏散照明灯(A型)-吊装</t>
  </si>
  <si>
    <t>安全出口标志灯</t>
  </si>
  <si>
    <t>疏散出口标志灯</t>
  </si>
  <si>
    <t>单面方向标志灯(单向)</t>
  </si>
  <si>
    <t>1.名称:金属线管
2.材质:镀锌金属管JDG
3.规格:DN20</t>
  </si>
  <si>
    <t>9%增值税专用发票</t>
  </si>
  <si>
    <t>给排水清单表</t>
  </si>
  <si>
    <t>给水</t>
  </si>
  <si>
    <t>引自1楼给水主管</t>
  </si>
  <si>
    <t>塑料管，含管道连接件</t>
  </si>
  <si>
    <t>1.安装部位:室内
2.介质:自来水
3.材质、规格:PP-R冷水管 dn20
4压力等级：S4
5.连接形式:热熔连接
6.压力试验及吹、洗设计要求:水冲洗</t>
  </si>
  <si>
    <t>联塑或同等品牌</t>
  </si>
  <si>
    <t>1.安装部位:室内
2.介质:自来水
3.材质、规格:PP-R冷水管 dn25
4压力等级：S4
5.连接形式:热熔连接
6.压力试验及吹、洗设计要求:水冲洗</t>
  </si>
  <si>
    <t>1.安装部位:室内
2.介质:自来水
3.材质、规格:PP-R冷水管 dn32
4压力等级：S4
5.连接形式:热熔连接
6.压力试验及吹、洗设计要求:水冲洗</t>
  </si>
  <si>
    <t>1.安装部位:室内
2.介质:自来水
3.材质、规格:PP-R冷水管 dn40
4压力等级：S4
5.连接形式:热熔连接
6.压力试验及吹、洗设计要求:水冲洗</t>
  </si>
  <si>
    <t>阀门</t>
  </si>
  <si>
    <t>1.类型:闸阀
2.材质:碳钢
3.规格、压力等级:dn40 1.6MP
4.连接形式:螺纹连接</t>
  </si>
  <si>
    <t>倒流防止器</t>
  </si>
  <si>
    <t>1.材质:全铜止回阀
2.型号、规格:dn40
3.连接形式</t>
  </si>
  <si>
    <t>水表</t>
  </si>
  <si>
    <t>1.安装部位(室内外):室内
2.型号、规格:dn40
3.连接形式:螺纹连接</t>
  </si>
  <si>
    <t>1.类型:截止阀
2.材质:PP-R
3.规格、压力等级:dn25 1.6MP
4.连接形式:热熔</t>
  </si>
  <si>
    <t>1.类型:截止阀
2.材质:PP-R
3.规格、压力等级:dn32 1.6MP
4.连接形式:热熔</t>
  </si>
  <si>
    <t>螺纹阀门</t>
  </si>
  <si>
    <t>1.类型:角阀
2.材质:碳钢
3.规格、压力等级:dn20/25 1.6MP
4.连接形式:丝接</t>
  </si>
  <si>
    <t>金属连接软管</t>
  </si>
  <si>
    <t>1.名称:金属连接软管
2.规格：dn15/20 长600mm</t>
  </si>
  <si>
    <t>水龙头</t>
  </si>
  <si>
    <t>1.名称:水龙头
2.规格：dn25</t>
  </si>
  <si>
    <t>新旧管道接驳</t>
  </si>
  <si>
    <t>处</t>
  </si>
  <si>
    <t>现场施工</t>
  </si>
  <si>
    <t>给水管道试压</t>
  </si>
  <si>
    <t>1.名称:给水管道试压
2.规格:直径100mm以内</t>
  </si>
  <si>
    <t>给水管道冲洗消毒</t>
  </si>
  <si>
    <t>1.名称:给水管道冲洗消毒
2.规格:直径100mm以内</t>
  </si>
  <si>
    <t>排水</t>
  </si>
  <si>
    <t>下层排水，外墙走管接驳排到污水井</t>
  </si>
  <si>
    <t>1.安装部位:室内
2.介质:生活污水、实验室废水
3.材质、规格:PVC-U排水管 De50
4.连接形式:胶接</t>
  </si>
  <si>
    <t>1.安装部位:室内
2.介质:生活污水、实验室废水
3.材质、规格:PVC-U排水管 De75
4.连接形式:胶接</t>
  </si>
  <si>
    <t>1.安装部位:室内
2.介质:生活污水、实验室废水
3.材质、规格:PVC-U排水管 De110
4.连接形式:胶接</t>
  </si>
  <si>
    <t>1.安装部位:室内
2.介质:生活污水
、实验室废水
3.材质、规格:PVC-U排水管De160
4.连接形式:胶接</t>
  </si>
  <si>
    <t>1.安装部位:室内
2.介质:生活污水
、实验室废水
3.材质、规格:PVC-U排水管De200
4.连接形式:胶接</t>
  </si>
  <si>
    <t>排水附(配)件</t>
  </si>
  <si>
    <t>1.名称、材质:不锈钢防臭地漏
2.型号、规格:￠75</t>
  </si>
  <si>
    <t>1.名称、材质:不锈钢防臭地漏
2.型号、规格:￠110</t>
  </si>
  <si>
    <t>1.名称、材质:S型存水弯(PVC-U)
2.型号、规格:De50</t>
  </si>
  <si>
    <t>1.名称、材质:S型存水弯(PVC-U)
2.型号、规格:De75</t>
  </si>
  <si>
    <t>1.名称、材质:P型存水弯(PVC-U)
2.型号、规格:De110</t>
  </si>
  <si>
    <t>1.名称、材质:清扫口(PVC-U)
2.型号、规格:De75</t>
  </si>
  <si>
    <t>1.名称、材质:清扫口(PVC-U)
2.型号、规格:De160</t>
  </si>
  <si>
    <t>管道通水试验</t>
  </si>
  <si>
    <t>1.名称:管道通水试验
2.规格:直径100mm以内</t>
  </si>
  <si>
    <t>检查井</t>
  </si>
  <si>
    <t>宽0.7*1.5高，含管盖和安全网</t>
  </si>
  <si>
    <t>玻璃钢化粪池</t>
  </si>
  <si>
    <t>B*L*H=2.3m*6.8m*1.9m（参考），设计5立方，需要根据现场尺寸再定</t>
  </si>
  <si>
    <t>管道预埋及修复</t>
  </si>
  <si>
    <t>预计预埋管道60米，开挖水泥地面和草地，预埋后修复，铺回水泥地面。</t>
  </si>
  <si>
    <t>挖机挖坑</t>
  </si>
  <si>
    <t>检查井和化粪池需使用挖机</t>
  </si>
  <si>
    <t>不含税价</t>
  </si>
  <si>
    <t>项目经理:                      报价:                      批准:                    客户确认：</t>
  </si>
  <si>
    <t xml:space="preserve">弱电部分清单表   </t>
  </si>
  <si>
    <t>品牌</t>
  </si>
  <si>
    <t>一层弱电</t>
  </si>
  <si>
    <t>（不含实时监控显示屏，查监控通过电脑操作）</t>
  </si>
  <si>
    <t>弱电机柜</t>
  </si>
  <si>
    <t>1.名称:网络机柜
2.材质
3.规格:12U机柜
4.安装方式:落地式</t>
  </si>
  <si>
    <t>台</t>
  </si>
  <si>
    <t>国产</t>
  </si>
  <si>
    <t>网络交换机</t>
  </si>
  <si>
    <t xml:space="preserve">1.名称:网络交换机
2.规格:24口 </t>
  </si>
  <si>
    <t>华三</t>
  </si>
  <si>
    <t>监控POE交换机</t>
  </si>
  <si>
    <t>1.名称:POE交换机
2.规格:16口</t>
  </si>
  <si>
    <t>无线AP</t>
  </si>
  <si>
    <t>1.名称:无线AP
2.规格:POE供电</t>
  </si>
  <si>
    <t>配线架</t>
  </si>
  <si>
    <t>1.名称:24口网络配线架
2.规格:24口</t>
  </si>
  <si>
    <t>市购优质</t>
  </si>
  <si>
    <t>1U理线器</t>
  </si>
  <si>
    <t>1.名称:理线器
2.规格:1U24口</t>
  </si>
  <si>
    <t>网线</t>
  </si>
  <si>
    <t>1.名称:六类非屏蔽双绞线
2.型号:UTP6
3.规格:</t>
  </si>
  <si>
    <t>康普/讯道</t>
  </si>
  <si>
    <t>网络单口插座</t>
  </si>
  <si>
    <t>1.名称:单口网络插座
2.安装方式:暗装</t>
  </si>
  <si>
    <t>罗格朗</t>
  </si>
  <si>
    <t>400W像素POE半球型网络彩色摄像机</t>
  </si>
  <si>
    <t>1.名称:400W像素POE半球型网络彩色摄像机
2.型号:DS-3346DWD-I 
3.安装方式:吸顶安装或支架安装
4.特点：支持POE供电免电线、H.265压缩格式存储减半。</t>
  </si>
  <si>
    <t>海康威视</t>
  </si>
  <si>
    <t>摄像机支架</t>
  </si>
  <si>
    <t>录像设备</t>
  </si>
  <si>
    <t>1.名称:高清嵌入式NVR
2.型号:DS-8864N
3.规格：64路视频输入，16个硬盘位　　　　　　　　　　　　　　　</t>
  </si>
  <si>
    <t>1.名称:监控级硬盘
2.规格:8TB/64M/7200转/3.5寸/SATA3.0　　　　　　　　　　　　　　</t>
  </si>
  <si>
    <t>块</t>
  </si>
  <si>
    <t>西部数据</t>
  </si>
  <si>
    <t>监控电源线</t>
  </si>
  <si>
    <t xml:space="preserve">1.名称:铜芯聚氯乙烯绝缘聚氯乙烯护套软电缆
2.型号:RVV
3.规格:2*2.5
4.材质:铜芯</t>
  </si>
  <si>
    <t>粤缆/环市/金科</t>
  </si>
  <si>
    <t>门禁系统（控制器，读卡器，电控锁，出门按钮）</t>
  </si>
  <si>
    <t>含门禁控制布线</t>
  </si>
  <si>
    <t>中控</t>
  </si>
  <si>
    <t>小型变压器</t>
  </si>
  <si>
    <t>1.名称:小型变压器
2.规格:220/12V</t>
  </si>
  <si>
    <t>门禁电源线</t>
  </si>
  <si>
    <t>1.名称:铜芯聚氯乙烯绝缘聚氯乙烯护套软电缆
2.型号:RVV
3.规格:3*1.0
4.材质:铜芯</t>
  </si>
  <si>
    <t>汾江/环市/金科</t>
  </si>
  <si>
    <t>网络水晶头</t>
  </si>
  <si>
    <t>1.名称:网络水晶头
2.规格:RJ45(8PIN)  100个/盒</t>
  </si>
  <si>
    <t>盒</t>
  </si>
  <si>
    <t>配管，含配件</t>
  </si>
  <si>
    <t>劲泰/联标</t>
  </si>
  <si>
    <t>43寸监控显示屏</t>
  </si>
  <si>
    <t>二层弱电</t>
  </si>
  <si>
    <t>1.名称:网络机柜
2.材质
3.规格:9U机柜
4.安装方式:落地式</t>
  </si>
  <si>
    <t>1.名称:POE交换机
2.规格:8口</t>
  </si>
  <si>
    <t>线槽</t>
  </si>
  <si>
    <t>1.名称:阻燃PVC线槽
2.规格:50*25</t>
  </si>
  <si>
    <t>实验室排风系统清单</t>
  </si>
  <si>
    <t>规格型号</t>
  </si>
  <si>
    <t>PP阻燃风管</t>
  </si>
  <si>
    <t>Ø110</t>
  </si>
  <si>
    <t>Ø160</t>
  </si>
  <si>
    <t>Ø250</t>
  </si>
  <si>
    <t>PP管件</t>
  </si>
  <si>
    <t>含弯头、三通、变径、直接</t>
  </si>
  <si>
    <t>风管支吊架</t>
  </si>
  <si>
    <t>PP管道风机</t>
  </si>
  <si>
    <r>
      <rPr>
        <sz val="11"/>
        <rFont val="宋体"/>
        <charset val="134"/>
      </rPr>
      <t>风量=1200m</t>
    </r>
    <r>
      <rPr>
        <vertAlign val="superscript"/>
        <sz val="11"/>
        <rFont val="宋体"/>
        <charset val="134"/>
      </rPr>
      <t>3</t>
    </r>
    <r>
      <rPr>
        <sz val="11"/>
        <rFont val="宋体"/>
        <charset val="134"/>
      </rPr>
      <t>/h，风压=130Pa</t>
    </r>
  </si>
  <si>
    <r>
      <rPr>
        <sz val="11"/>
        <rFont val="宋体"/>
        <charset val="134"/>
      </rPr>
      <t>风量=1800m</t>
    </r>
    <r>
      <rPr>
        <vertAlign val="superscript"/>
        <sz val="11"/>
        <rFont val="宋体"/>
        <charset val="134"/>
      </rPr>
      <t>3</t>
    </r>
    <r>
      <rPr>
        <sz val="11"/>
        <rFont val="宋体"/>
        <charset val="134"/>
      </rPr>
      <t>/h，风压=200Pa</t>
    </r>
  </si>
  <si>
    <r>
      <rPr>
        <sz val="11"/>
        <rFont val="宋体"/>
        <charset val="134"/>
      </rPr>
      <t>风量=1500m</t>
    </r>
    <r>
      <rPr>
        <vertAlign val="superscript"/>
        <sz val="11"/>
        <rFont val="宋体"/>
        <charset val="134"/>
      </rPr>
      <t>3</t>
    </r>
    <r>
      <rPr>
        <sz val="11"/>
        <rFont val="宋体"/>
        <charset val="134"/>
      </rPr>
      <t>/h，风压=130Pa</t>
    </r>
  </si>
  <si>
    <r>
      <rPr>
        <sz val="11"/>
        <rFont val="宋体"/>
        <charset val="134"/>
      </rPr>
      <t>风量=1700m</t>
    </r>
    <r>
      <rPr>
        <vertAlign val="superscript"/>
        <sz val="11"/>
        <rFont val="宋体"/>
        <charset val="134"/>
      </rPr>
      <t>3</t>
    </r>
    <r>
      <rPr>
        <sz val="11"/>
        <rFont val="宋体"/>
        <charset val="134"/>
      </rPr>
      <t>/h，风压=130Pa</t>
    </r>
  </si>
  <si>
    <t>管道风机支吊架</t>
  </si>
  <si>
    <t>风机进风口变径，配防腐软连接及抱箍</t>
  </si>
  <si>
    <t>风机出风口防雨罩</t>
  </si>
  <si>
    <t>风机动力线</t>
  </si>
  <si>
    <r>
      <rPr>
        <sz val="11"/>
        <rFont val="宋体"/>
        <charset val="134"/>
      </rPr>
      <t>3*2.5mm</t>
    </r>
    <r>
      <rPr>
        <vertAlign val="superscript"/>
        <sz val="11"/>
        <rFont val="宋体"/>
        <charset val="134"/>
      </rPr>
      <t>2</t>
    </r>
  </si>
  <si>
    <t>米</t>
  </si>
  <si>
    <t>计入强电</t>
  </si>
  <si>
    <t>配套线管</t>
  </si>
  <si>
    <t>风机控制</t>
  </si>
  <si>
    <t>86型开关配底盒</t>
  </si>
  <si>
    <t>外墙开孔及防水修复</t>
  </si>
  <si>
    <t>壁式排气扇</t>
  </si>
  <si>
    <t>500m³/h</t>
  </si>
  <si>
    <t>外墙开孔与防水修复，配防雨百叶及防虫网</t>
  </si>
  <si>
    <t>与排气扇配套</t>
  </si>
  <si>
    <t>天花式排气扇</t>
  </si>
  <si>
    <t>外墙排风防雨百叶配防虫网</t>
  </si>
  <si>
    <t>外墙新风防雨百叶配防虫网</t>
  </si>
  <si>
    <t>400*400</t>
  </si>
  <si>
    <t>1200*600</t>
  </si>
  <si>
    <t>施工措施费</t>
  </si>
  <si>
    <t>不含税合计</t>
  </si>
  <si>
    <t>含税合计</t>
  </si>
  <si>
    <t>实验家具清单表</t>
  </si>
  <si>
    <t>一层</t>
  </si>
  <si>
    <t>敞开式实验室</t>
  </si>
  <si>
    <t>中央台</t>
  </si>
  <si>
    <t>1、 结构: 全钢落地结构
2、台面:采用12.7mm厚的优臻理化板，加厚边。
3、前梁：采用40×60×1.5mm折弯梁；表面喷涂环氧树脂。
4：空位板：活动可拆卸式，采用1.0mm厚冷轧钢板制作。
5、柜体:采用1.0mm厚冷轧钢板冲折焊接制作，表面环氧树脂喷涂，喷涂厚度≥75μm。
6、侧板:采用1.0mm厚冷轧钢板焊接制作，表面喷涂环氧树脂
7、门板：采用≥1.0mm高品质冷轧钢板（SPCCT），喷涂75μm厚环氧树脂粉末，门面板为凸面双斜边设计，门板内含填充材料起到静音作用。 
8、 抽屉: 抽屉为片装组合结构凸面双斜边设计，采用≥1.0mm高品质冷轧钢板（SPCCT），喷涂≧75μm厚环氧树脂粉末，抽面采用上斜边设计，双层结构内外部都经过环氧树脂喷涂中间填充隔音材料；
9、铰链: 采用DTC优质自闭式带阻尼105度铰链。
10、拉手：与柜门、抽面板一体折弯成型拉手；
11、导轨：DTC三节静音导轨
12、地脚：高强度可调地脚，调节高度为0-40mm。</t>
  </si>
  <si>
    <t>试剂架</t>
  </si>
  <si>
    <t>钢制立柱，层板采用12mm磨砂玻璃双层单面磨砂玻璃，层板可调</t>
  </si>
  <si>
    <t>钢制线盒+五孔插座+1.5m长台上4㎡电线</t>
  </si>
  <si>
    <t>施耐德</t>
  </si>
  <si>
    <t>钢制线盒，插座采用乳白色220V/10A五孔插座，适用各种国产或进口仪器插头，安全耐用。</t>
  </si>
  <si>
    <t>实验凳</t>
  </si>
  <si>
    <t>张</t>
  </si>
  <si>
    <t>气动升降，活动轮，玻璃钢凳面</t>
  </si>
  <si>
    <t>边台</t>
  </si>
  <si>
    <t>水槽台</t>
  </si>
  <si>
    <t>PP大号水盆+三口水龙头</t>
  </si>
  <si>
    <t>博朗，实验室专用水盆，高分子PP材质，模具成型，耐强酸、碱腐蚀，抑菌，易清洁，平整不变形。配套高分子PP下水器、滤片、阻水盖、PP去水提笼。实验室专用水龙头，三口，铜质铸件、陶瓷阀芯，高亮度环氧树脂喷涂，防锈耐腐蚀，配PP水嘴，可拆卸，以便连接循环管或真空嘴等特殊用处。</t>
  </si>
  <si>
    <t>桌上型洗眼器</t>
  </si>
  <si>
    <t>单口</t>
  </si>
  <si>
    <t>滴水架</t>
  </si>
  <si>
    <t>PP</t>
  </si>
  <si>
    <t>铝线盒+五孔插座+1.5m长台上4㎡电线</t>
  </si>
  <si>
    <t>铝线盒采用铝合金材料，模具一体成型，表面为环氧树脂粉末静电喷涂，插座采用乳白色220V/10A五孔万能插座（ISO认证），适用各种国产或进口仪器插头，安全耐用。</t>
  </si>
  <si>
    <t>试剂柜</t>
  </si>
  <si>
    <t>全钢结构，柜体及柜门采用1.0mm优质冷轧钢板，所有钢件喷涂环氧树脂粉末，304不锈钢合页，铝合金拉手。配三块活动层板。</t>
  </si>
  <si>
    <t>通风柜</t>
  </si>
  <si>
    <t>台面:采用12.7mm厚的优臻理化板，加厚边。
结构：组合式柜体结构，三段导流式设计。
1.柜体：上柜外部采用1.0MM厚度冷轧钢板制作。
2.钢制立柱，预留空间安装插座和控制面板
3.柜门：采用1.0mm厚冷轧钢板，内外双层扣合式，内填充隔音材料，所有工件喷涂环氧树脂。
4.导流板：采用5mm抗倍特板，三段式导风；
5.配电总成：空气带漏电开关。
6.控制面板：触摸式或按键式。
7.照明：通风顶部带照明(配散热孔) ，内置LED灯。
8.插座：采用220V/16A，10A带盖三孔插座。
9.视窗：采用5mm钢化玻璃。
10.玻璃滑槽：一次成型的铝合金槽，三边镶有耐磨毛条。                            
11.内侧检修门：采用耐酸碱PP密封胶条，配有检修窗口。
12.急停开关：急停开关是主令控制
13.水龙头：实验室专用单联水龙头。
14.小水杯：采用高密度PP材料。
15.冷凝接液槽：集气罩配有冷凝接液槽，防止冷凝后的废液外流滴至台面。
16.铰链/合页：不锈钢铰链或不锈钢合页
17.可调脚:采用高强度可调脚。</t>
  </si>
  <si>
    <t>万向排气罩</t>
  </si>
  <si>
    <t>排气系统的管件及关节：由高密度聚丙烯（PP）制造，聚丙烯有良好的化学稳定性，对化学药剂的侵蚀和沾污的耐御性良好。可360°旋转调节方向，易拆卸、重组及清洗。三节</t>
  </si>
  <si>
    <t>液质仪器实验室</t>
  </si>
  <si>
    <t>仪器台</t>
  </si>
  <si>
    <t>1、 结构: 全钢落地结构
2、台面:采用12.7mm厚的优臻理化板，加厚边。
3、前梁：采用40×60×1.5mm折弯梁；表面喷涂环氧树脂。
4：空位板：活动可拆卸式，采用1.0mm厚冷轧钢板制作。
5、柜体:采用1.0mm厚冷轧钢板冲折焊接制作，表面环氧树脂喷涂，喷涂厚度≥75μm。
6、侧板:采用1.0mm厚冷轧钢板焊接制作，表面喷涂环氧树脂
7、门板：采用≥1.0mm高品质冷轧钢板（SPCCT），喷涂75μm厚环氧树脂粉末，门面板为凸面双斜边设计，门板内含填充材料起到静音作用。 
8、 抽屉: 抽屉为片装组合结构凸面双斜边设计，采用≥1.0mm高品质冷轧钢板（SPCCT），喷涂≧75μm厚环氧树脂粉末，抽面采用上斜边设计，双层结构内外部都经过环氧树脂喷涂中间填充隔音材料；
9、铰链: 采用DTC优质自闭式带阻尼105度铰链。
10、拉手：与柜门、抽面板一体折弯成型拉手；
11、导轨：DTC三节静音导轨
12、地脚：高强度可调地脚，调节高度为0-40mm。   13、功能背板: 采用1.0mm厚优质冷轧钢板，三段活动可拆卸式结构。</t>
  </si>
  <si>
    <t>五孔插座+1.5m长台上4㎡电线</t>
  </si>
  <si>
    <t>插座采用乳白色220V/10A五孔万能插座（ISO认证），适用各种国产或进口仪器插头，安全耐用。</t>
  </si>
  <si>
    <t>样品柜</t>
  </si>
  <si>
    <t>液相仪器实验室</t>
  </si>
  <si>
    <t>恒温样品库</t>
  </si>
  <si>
    <t>货架</t>
  </si>
  <si>
    <t>全钢结构，立柱60*40*1.2mm，横梁70*46*1.2mm，四块层板下焊加强筋,层板采用0.7mm厚优质冷轧钢板制作，所有钢制件表面经过酸洗、磷化、环氧树脂粉末喷涂处理</t>
  </si>
  <si>
    <t>项目地点：华南农业大学兽医学院</t>
  </si>
  <si>
    <t>税金</t>
  </si>
  <si>
    <t>13%增值税专用发票</t>
  </si>
  <si>
    <t>合计</t>
  </si>
  <si>
    <t>办公家具清单表</t>
  </si>
  <si>
    <t>HLXYH2025060297华南农业大学兽医学院东边仓库改造项目</t>
  </si>
  <si>
    <t>二层</t>
  </si>
  <si>
    <t>二楼敞开式办公室</t>
  </si>
  <si>
    <t>办公桌（带屏风+副柜）</t>
  </si>
  <si>
    <t>750/1200</t>
  </si>
  <si>
    <t>详见右侧附图/尺寸及款式仅作参考</t>
  </si>
  <si>
    <t>办公椅</t>
  </si>
  <si>
    <t>花槽柜</t>
  </si>
  <si>
    <t>资料柜</t>
  </si>
  <si>
    <t>板式结构</t>
  </si>
  <si>
    <t>茶水桌（带水槽+单口水龙头）</t>
  </si>
  <si>
    <t>候客厅</t>
  </si>
  <si>
    <t>三人沙发</t>
  </si>
  <si>
    <t>单人沙发</t>
  </si>
  <si>
    <t>茶几</t>
  </si>
  <si>
    <t>更衣柜</t>
  </si>
  <si>
    <t>木制</t>
  </si>
  <si>
    <t>办公室</t>
  </si>
  <si>
    <t>茶水桌</t>
  </si>
  <si>
    <t>L型办公桌（带副柜）</t>
  </si>
  <si>
    <t>老板椅</t>
  </si>
  <si>
    <t>文件柜</t>
  </si>
  <si>
    <t>实验室空调清单</t>
  </si>
  <si>
    <t>壁挂式分体空调</t>
  </si>
  <si>
    <t>1P，变频冷暖型</t>
  </si>
  <si>
    <t>配套铜管、冷凝水管、保温、室内外机连接线、室外机支架、墙体开孔等</t>
  </si>
  <si>
    <t>2P，变频冷暖型</t>
  </si>
  <si>
    <t>3P，变频冷暖型</t>
  </si>
  <si>
    <t>4P，变频冷暖型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</si>
</sst>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2">
    <numFmt numFmtId="7" formatCode="&quot;￥&quot;#,##0.00;&quot;￥&quot;\-#,##0.00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DBNum2][$RMB]General;[Red][DBNum2][$RMB]General"/>
    <numFmt numFmtId="177" formatCode="0.00_);[Red]\(0.00\)"/>
    <numFmt numFmtId="178" formatCode="0.0_);[Red]\(0.0\)"/>
    <numFmt numFmtId="179" formatCode="0_);[Red]\(0\)"/>
    <numFmt numFmtId="180" formatCode="0.00_ "/>
    <numFmt numFmtId="181" formatCode="0_ "/>
    <numFmt numFmtId="182" formatCode="0.00;[Red]0.00"/>
  </numFmts>
  <fonts count="60">
    <font>
      <sz val="11"/>
      <color theme="1"/>
      <name val="宋体"/>
      <charset val="134"/>
      <scheme val="minor"/>
    </font>
    <font>
      <b/>
      <sz val="20"/>
      <name val="宋体"/>
      <charset val="134"/>
    </font>
    <font>
      <b/>
      <sz val="11"/>
      <name val="宋体"/>
      <charset val="134"/>
    </font>
    <font>
      <b/>
      <sz val="9.5"/>
      <name val="宋体"/>
      <charset val="134"/>
    </font>
    <font>
      <sz val="11"/>
      <name val="宋体"/>
      <charset val="134"/>
    </font>
    <font>
      <b/>
      <sz val="10"/>
      <color rgb="FFFF0000"/>
      <name val="宋体"/>
      <charset val="134"/>
    </font>
    <font>
      <b/>
      <sz val="16"/>
      <name val="宋体"/>
      <charset val="134"/>
    </font>
    <font>
      <sz val="11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b/>
      <sz val="11"/>
      <color rgb="FFFF0000"/>
      <name val="宋体"/>
      <charset val="134"/>
    </font>
    <font>
      <sz val="10"/>
      <name val="宋体"/>
      <charset val="134"/>
    </font>
    <font>
      <sz val="9.5"/>
      <name val="宋体"/>
      <charset val="134"/>
    </font>
    <font>
      <b/>
      <sz val="20"/>
      <name val="宋体"/>
      <charset val="134"/>
    </font>
    <font>
      <b/>
      <sz val="9.5"/>
      <name val="宋体"/>
      <charset val="134"/>
    </font>
    <font>
      <sz val="12"/>
      <name val="宋体"/>
      <charset val="134"/>
    </font>
    <font>
      <b/>
      <sz val="12"/>
      <color rgb="FFFF0000"/>
      <name val="宋体"/>
      <charset val="134"/>
    </font>
    <font>
      <sz val="12"/>
      <color rgb="FFFF0000"/>
      <name val="宋体"/>
      <charset val="134"/>
    </font>
    <font>
      <sz val="10.5"/>
      <name val="宋体"/>
      <charset val="134"/>
    </font>
    <font>
      <sz val="10.5"/>
      <color indexed="8"/>
      <name val="宋体"/>
      <charset val="134"/>
    </font>
    <font>
      <sz val="10.5"/>
      <color theme="1"/>
      <name val="宋体"/>
      <charset val="134"/>
    </font>
    <font>
      <sz val="10.5"/>
      <color rgb="FFFF0000"/>
      <name val="宋体"/>
      <charset val="134"/>
    </font>
    <font>
      <b/>
      <sz val="10.5"/>
      <name val="宋体"/>
      <charset val="134"/>
    </font>
    <font>
      <sz val="16"/>
      <name val="宋体"/>
      <charset val="134"/>
    </font>
    <font>
      <sz val="11"/>
      <color theme="1"/>
      <name val="宋体"/>
      <charset val="134"/>
    </font>
    <font>
      <sz val="11"/>
      <color indexed="8"/>
      <name val="宋体"/>
      <charset val="134"/>
    </font>
    <font>
      <sz val="9"/>
      <name val="宋体"/>
      <charset val="134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</font>
    <font>
      <b/>
      <sz val="11"/>
      <name val="宋体"/>
      <charset val="134"/>
      <scheme val="minor"/>
    </font>
    <font>
      <b/>
      <sz val="12"/>
      <name val="宋体"/>
      <charset val="134"/>
    </font>
    <font>
      <sz val="11"/>
      <name val="宋体"/>
      <charset val="134"/>
      <scheme val="minor"/>
    </font>
    <font>
      <sz val="11"/>
      <name val="宋体"/>
      <charset val="134"/>
      <scheme val="major"/>
    </font>
    <font>
      <b/>
      <sz val="18"/>
      <name val="宋体"/>
      <charset val="134"/>
    </font>
    <font>
      <b/>
      <sz val="12.5"/>
      <name val="宋体"/>
      <charset val="134"/>
    </font>
    <font>
      <sz val="12.5"/>
      <name val="宋体"/>
      <charset val="134"/>
    </font>
    <font>
      <b/>
      <sz val="13"/>
      <name val="宋体"/>
      <charset val="134"/>
    </font>
    <font>
      <b/>
      <sz val="12.5"/>
      <color rgb="FFFF0000"/>
      <name val="宋体"/>
      <charset val="134"/>
    </font>
    <font>
      <b/>
      <sz val="13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"/>
      <name val="Helv"/>
      <charset val="134"/>
    </font>
    <font>
      <vertAlign val="superscript"/>
      <sz val="11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0" fillId="3" borderId="10" applyNumberFormat="0" applyFont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11" applyNumberFormat="0" applyFill="0" applyAlignment="0" applyProtection="0">
      <alignment vertical="center"/>
    </xf>
    <xf numFmtId="0" fontId="45" fillId="0" borderId="11" applyNumberFormat="0" applyFill="0" applyAlignment="0" applyProtection="0">
      <alignment vertical="center"/>
    </xf>
    <xf numFmtId="0" fontId="46" fillId="0" borderId="12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4" borderId="13" applyNumberFormat="0" applyAlignment="0" applyProtection="0">
      <alignment vertical="center"/>
    </xf>
    <xf numFmtId="0" fontId="48" fillId="5" borderId="14" applyNumberFormat="0" applyAlignment="0" applyProtection="0">
      <alignment vertical="center"/>
    </xf>
    <xf numFmtId="0" fontId="49" fillId="5" borderId="13" applyNumberFormat="0" applyAlignment="0" applyProtection="0">
      <alignment vertical="center"/>
    </xf>
    <xf numFmtId="0" fontId="50" fillId="6" borderId="15" applyNumberFormat="0" applyAlignment="0" applyProtection="0">
      <alignment vertical="center"/>
    </xf>
    <xf numFmtId="0" fontId="51" fillId="0" borderId="16" applyNumberFormat="0" applyFill="0" applyAlignment="0" applyProtection="0">
      <alignment vertical="center"/>
    </xf>
    <xf numFmtId="0" fontId="52" fillId="0" borderId="17" applyNumberFormat="0" applyFill="0" applyAlignment="0" applyProtection="0">
      <alignment vertical="center"/>
    </xf>
    <xf numFmtId="0" fontId="53" fillId="7" borderId="0" applyNumberFormat="0" applyBorder="0" applyAlignment="0" applyProtection="0">
      <alignment vertical="center"/>
    </xf>
    <xf numFmtId="0" fontId="54" fillId="8" borderId="0" applyNumberFormat="0" applyBorder="0" applyAlignment="0" applyProtection="0">
      <alignment vertical="center"/>
    </xf>
    <xf numFmtId="0" fontId="55" fillId="9" borderId="0" applyNumberFormat="0" applyBorder="0" applyAlignment="0" applyProtection="0">
      <alignment vertical="center"/>
    </xf>
    <xf numFmtId="0" fontId="56" fillId="10" borderId="0" applyNumberFormat="0" applyBorder="0" applyAlignment="0" applyProtection="0">
      <alignment vertical="center"/>
    </xf>
    <xf numFmtId="0" fontId="57" fillId="11" borderId="0" applyNumberFormat="0" applyBorder="0" applyAlignment="0" applyProtection="0">
      <alignment vertical="center"/>
    </xf>
    <xf numFmtId="0" fontId="57" fillId="12" borderId="0" applyNumberFormat="0" applyBorder="0" applyAlignment="0" applyProtection="0">
      <alignment vertical="center"/>
    </xf>
    <xf numFmtId="0" fontId="56" fillId="13" borderId="0" applyNumberFormat="0" applyBorder="0" applyAlignment="0" applyProtection="0">
      <alignment vertical="center"/>
    </xf>
    <xf numFmtId="0" fontId="56" fillId="14" borderId="0" applyNumberFormat="0" applyBorder="0" applyAlignment="0" applyProtection="0">
      <alignment vertical="center"/>
    </xf>
    <xf numFmtId="0" fontId="57" fillId="15" borderId="0" applyNumberFormat="0" applyBorder="0" applyAlignment="0" applyProtection="0">
      <alignment vertical="center"/>
    </xf>
    <xf numFmtId="0" fontId="57" fillId="16" borderId="0" applyNumberFormat="0" applyBorder="0" applyAlignment="0" applyProtection="0">
      <alignment vertical="center"/>
    </xf>
    <xf numFmtId="0" fontId="56" fillId="17" borderId="0" applyNumberFormat="0" applyBorder="0" applyAlignment="0" applyProtection="0">
      <alignment vertical="center"/>
    </xf>
    <xf numFmtId="0" fontId="56" fillId="18" borderId="0" applyNumberFormat="0" applyBorder="0" applyAlignment="0" applyProtection="0">
      <alignment vertical="center"/>
    </xf>
    <xf numFmtId="0" fontId="57" fillId="19" borderId="0" applyNumberFormat="0" applyBorder="0" applyAlignment="0" applyProtection="0">
      <alignment vertical="center"/>
    </xf>
    <xf numFmtId="0" fontId="57" fillId="20" borderId="0" applyNumberFormat="0" applyBorder="0" applyAlignment="0" applyProtection="0">
      <alignment vertical="center"/>
    </xf>
    <xf numFmtId="0" fontId="56" fillId="21" borderId="0" applyNumberFormat="0" applyBorder="0" applyAlignment="0" applyProtection="0">
      <alignment vertical="center"/>
    </xf>
    <xf numFmtId="0" fontId="56" fillId="22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7" fillId="24" borderId="0" applyNumberFormat="0" applyBorder="0" applyAlignment="0" applyProtection="0">
      <alignment vertical="center"/>
    </xf>
    <xf numFmtId="0" fontId="56" fillId="25" borderId="0" applyNumberFormat="0" applyBorder="0" applyAlignment="0" applyProtection="0">
      <alignment vertical="center"/>
    </xf>
    <xf numFmtId="0" fontId="56" fillId="26" borderId="0" applyNumberFormat="0" applyBorder="0" applyAlignment="0" applyProtection="0">
      <alignment vertical="center"/>
    </xf>
    <xf numFmtId="0" fontId="57" fillId="27" borderId="0" applyNumberFormat="0" applyBorder="0" applyAlignment="0" applyProtection="0">
      <alignment vertical="center"/>
    </xf>
    <xf numFmtId="0" fontId="57" fillId="28" borderId="0" applyNumberFormat="0" applyBorder="0" applyAlignment="0" applyProtection="0">
      <alignment vertical="center"/>
    </xf>
    <xf numFmtId="0" fontId="56" fillId="29" borderId="0" applyNumberFormat="0" applyBorder="0" applyAlignment="0" applyProtection="0">
      <alignment vertical="center"/>
    </xf>
    <xf numFmtId="0" fontId="56" fillId="30" borderId="0" applyNumberFormat="0" applyBorder="0" applyAlignment="0" applyProtection="0">
      <alignment vertical="center"/>
    </xf>
    <xf numFmtId="0" fontId="57" fillId="31" borderId="0" applyNumberFormat="0" applyBorder="0" applyAlignment="0" applyProtection="0">
      <alignment vertical="center"/>
    </xf>
    <xf numFmtId="0" fontId="57" fillId="32" borderId="0" applyNumberFormat="0" applyBorder="0" applyAlignment="0" applyProtection="0">
      <alignment vertical="center"/>
    </xf>
    <xf numFmtId="0" fontId="56" fillId="33" borderId="0" applyNumberFormat="0" applyBorder="0" applyAlignment="0" applyProtection="0">
      <alignment vertical="center"/>
    </xf>
    <xf numFmtId="0" fontId="58" fillId="0" borderId="0"/>
    <xf numFmtId="0" fontId="11" fillId="0" borderId="0"/>
    <xf numFmtId="0" fontId="15" fillId="0" borderId="0"/>
    <xf numFmtId="0" fontId="15" fillId="0" borderId="0"/>
    <xf numFmtId="176" fontId="0" fillId="0" borderId="0"/>
    <xf numFmtId="0" fontId="0" fillId="0" borderId="0"/>
    <xf numFmtId="0" fontId="58" fillId="0" borderId="0"/>
    <xf numFmtId="0" fontId="11" fillId="0" borderId="0"/>
    <xf numFmtId="0" fontId="58" fillId="0" borderId="0"/>
    <xf numFmtId="0" fontId="58" fillId="0" borderId="0"/>
    <xf numFmtId="0" fontId="15" fillId="0" borderId="0"/>
    <xf numFmtId="176" fontId="58" fillId="0" borderId="0"/>
    <xf numFmtId="0" fontId="15" fillId="0" borderId="0">
      <alignment vertical="center"/>
    </xf>
    <xf numFmtId="0" fontId="15" fillId="0" borderId="0">
      <alignment vertical="center"/>
    </xf>
    <xf numFmtId="0" fontId="58" fillId="0" borderId="0"/>
  </cellStyleXfs>
  <cellXfs count="259">
    <xf numFmtId="0" fontId="0" fillId="0" borderId="0" xfId="0">
      <alignment vertical="center"/>
    </xf>
    <xf numFmtId="0" fontId="1" fillId="0" borderId="0" xfId="57" applyFont="1" applyAlignment="1">
      <alignment horizontal="center" vertical="center" wrapText="1"/>
    </xf>
    <xf numFmtId="0" fontId="2" fillId="0" borderId="0" xfId="57" applyFont="1" applyAlignment="1">
      <alignment horizontal="center" vertical="center" wrapText="1"/>
    </xf>
    <xf numFmtId="0" fontId="3" fillId="0" borderId="0" xfId="57" applyFont="1" applyAlignment="1">
      <alignment vertical="center" wrapText="1"/>
    </xf>
    <xf numFmtId="0" fontId="4" fillId="0" borderId="1" xfId="57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77" fontId="4" fillId="0" borderId="1" xfId="57" applyNumberFormat="1" applyFont="1" applyBorder="1" applyAlignment="1">
      <alignment horizontal="center" vertical="center" wrapText="1"/>
    </xf>
    <xf numFmtId="0" fontId="4" fillId="0" borderId="1" xfId="57" applyFont="1" applyBorder="1" applyAlignment="1">
      <alignment horizontal="left" vertical="center" wrapText="1"/>
    </xf>
    <xf numFmtId="176" fontId="5" fillId="0" borderId="1" xfId="53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" xfId="24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/>
    </xf>
    <xf numFmtId="177" fontId="7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0" fontId="10" fillId="0" borderId="1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vertical="center" wrapText="1"/>
    </xf>
    <xf numFmtId="0" fontId="9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177" fontId="7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7" fillId="0" borderId="1" xfId="0" applyFont="1" applyBorder="1" applyAlignment="1">
      <alignment vertical="center" wrapText="1"/>
    </xf>
    <xf numFmtId="0" fontId="10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177" fontId="7" fillId="0" borderId="0" xfId="0" applyNumberFormat="1" applyFont="1" applyFill="1" applyAlignment="1">
      <alignment horizontal="center" vertical="center" wrapText="1"/>
    </xf>
    <xf numFmtId="0" fontId="12" fillId="0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13" fillId="0" borderId="0" xfId="57" applyFont="1" applyFill="1" applyAlignment="1">
      <alignment horizontal="center" vertical="center" wrapText="1"/>
    </xf>
    <xf numFmtId="0" fontId="9" fillId="0" borderId="0" xfId="57" applyFont="1" applyFill="1" applyAlignment="1">
      <alignment horizontal="center" vertical="center" wrapText="1"/>
    </xf>
    <xf numFmtId="0" fontId="9" fillId="0" borderId="0" xfId="57" applyFont="1" applyFill="1" applyAlignment="1">
      <alignment horizontal="center" vertical="center" wrapText="1"/>
    </xf>
    <xf numFmtId="0" fontId="14" fillId="0" borderId="0" xfId="57" applyFont="1" applyFill="1" applyAlignment="1">
      <alignment vertical="center" wrapText="1"/>
    </xf>
    <xf numFmtId="0" fontId="9" fillId="0" borderId="1" xfId="57" applyFont="1" applyFill="1" applyBorder="1" applyAlignment="1">
      <alignment horizontal="center" vertical="center" wrapText="1"/>
    </xf>
    <xf numFmtId="0" fontId="9" fillId="0" borderId="1" xfId="57" applyFont="1" applyFill="1" applyBorder="1" applyAlignment="1">
      <alignment horizontal="center" vertical="center" wrapText="1"/>
    </xf>
    <xf numFmtId="0" fontId="7" fillId="0" borderId="1" xfId="57" applyFont="1" applyFill="1" applyBorder="1" applyAlignment="1">
      <alignment horizontal="center" vertical="center" wrapText="1"/>
    </xf>
    <xf numFmtId="177" fontId="7" fillId="0" borderId="1" xfId="57" applyNumberFormat="1" applyFont="1" applyFill="1" applyBorder="1" applyAlignment="1">
      <alignment horizontal="center" vertical="center" wrapText="1"/>
    </xf>
    <xf numFmtId="0" fontId="7" fillId="0" borderId="1" xfId="57" applyFont="1" applyFill="1" applyBorder="1" applyAlignment="1">
      <alignment horizontal="left" vertical="center" wrapText="1"/>
    </xf>
    <xf numFmtId="177" fontId="7" fillId="0" borderId="1" xfId="57" applyNumberFormat="1" applyFont="1" applyFill="1" applyBorder="1" applyAlignment="1">
      <alignment horizontal="center" vertical="center" wrapText="1"/>
    </xf>
    <xf numFmtId="0" fontId="7" fillId="0" borderId="1" xfId="57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0" fontId="15" fillId="0" borderId="0" xfId="51" applyFill="1" applyBorder="1" applyAlignment="1">
      <alignment vertical="center" wrapText="1"/>
    </xf>
    <xf numFmtId="0" fontId="16" fillId="0" borderId="0" xfId="51" applyFont="1" applyFill="1" applyBorder="1" applyAlignment="1">
      <alignment vertical="center" wrapText="1"/>
    </xf>
    <xf numFmtId="0" fontId="17" fillId="0" borderId="0" xfId="51" applyFont="1" applyFill="1" applyBorder="1" applyAlignment="1">
      <alignment vertical="center" wrapText="1"/>
    </xf>
    <xf numFmtId="0" fontId="18" fillId="0" borderId="2" xfId="51" applyFont="1" applyFill="1" applyBorder="1" applyAlignment="1">
      <alignment vertical="center" wrapText="1"/>
    </xf>
    <xf numFmtId="0" fontId="19" fillId="0" borderId="2" xfId="51" applyFont="1" applyFill="1" applyBorder="1" applyAlignment="1">
      <alignment vertical="center" wrapText="1"/>
    </xf>
    <xf numFmtId="0" fontId="18" fillId="0" borderId="0" xfId="51" applyFont="1" applyFill="1" applyBorder="1" applyAlignment="1">
      <alignment vertical="center" wrapText="1"/>
    </xf>
    <xf numFmtId="0" fontId="20" fillId="0" borderId="0" xfId="51" applyFont="1" applyFill="1" applyBorder="1" applyAlignment="1">
      <alignment vertical="center" wrapText="1"/>
    </xf>
    <xf numFmtId="0" fontId="21" fillId="0" borderId="0" xfId="51" applyFont="1" applyFill="1" applyBorder="1" applyAlignment="1">
      <alignment vertical="center" wrapText="1"/>
    </xf>
    <xf numFmtId="0" fontId="18" fillId="0" borderId="0" xfId="51" applyFont="1" applyFill="1" applyAlignment="1">
      <alignment vertical="center" wrapText="1"/>
    </xf>
    <xf numFmtId="0" fontId="17" fillId="0" borderId="0" xfId="51" applyFont="1" applyFill="1" applyAlignment="1">
      <alignment vertical="center" wrapText="1"/>
    </xf>
    <xf numFmtId="0" fontId="15" fillId="0" borderId="0" xfId="51" applyFont="1" applyFill="1" applyAlignment="1">
      <alignment vertical="center" wrapText="1"/>
    </xf>
    <xf numFmtId="0" fontId="15" fillId="0" borderId="2" xfId="51" applyFont="1" applyFill="1" applyBorder="1" applyAlignment="1">
      <alignment vertical="center" wrapText="1"/>
    </xf>
    <xf numFmtId="0" fontId="22" fillId="0" borderId="0" xfId="51" applyFont="1" applyFill="1" applyBorder="1" applyAlignment="1">
      <alignment vertical="center" wrapText="1"/>
    </xf>
    <xf numFmtId="0" fontId="15" fillId="0" borderId="0" xfId="51" applyFont="1" applyFill="1" applyBorder="1" applyAlignment="1">
      <alignment vertical="center" wrapText="1"/>
    </xf>
    <xf numFmtId="0" fontId="15" fillId="0" borderId="0" xfId="51" applyFont="1" applyFill="1" applyBorder="1" applyAlignment="1">
      <alignment horizontal="center" vertical="center" wrapText="1"/>
    </xf>
    <xf numFmtId="178" fontId="15" fillId="0" borderId="0" xfId="51" applyNumberFormat="1" applyFont="1" applyFill="1" applyBorder="1" applyAlignment="1">
      <alignment vertical="center" wrapText="1"/>
    </xf>
    <xf numFmtId="177" fontId="15" fillId="0" borderId="0" xfId="51" applyNumberFormat="1" applyFont="1" applyFill="1" applyBorder="1" applyAlignment="1">
      <alignment vertical="center" wrapText="1"/>
    </xf>
    <xf numFmtId="177" fontId="15" fillId="0" borderId="0" xfId="51" applyNumberFormat="1" applyFont="1" applyFill="1" applyBorder="1" applyAlignment="1">
      <alignment horizontal="center" vertical="center" wrapText="1"/>
    </xf>
    <xf numFmtId="0" fontId="17" fillId="0" borderId="0" xfId="51" applyFont="1" applyFill="1" applyBorder="1" applyAlignment="1">
      <alignment horizontal="center" vertical="center" wrapText="1"/>
    </xf>
    <xf numFmtId="0" fontId="6" fillId="0" borderId="0" xfId="57" applyFont="1" applyFill="1" applyBorder="1" applyAlignment="1">
      <alignment horizontal="center" vertical="center" wrapText="1"/>
    </xf>
    <xf numFmtId="178" fontId="6" fillId="0" borderId="0" xfId="57" applyNumberFormat="1" applyFont="1" applyFill="1" applyBorder="1" applyAlignment="1">
      <alignment horizontal="center" vertical="center" wrapText="1"/>
    </xf>
    <xf numFmtId="0" fontId="23" fillId="0" borderId="0" xfId="57" applyFont="1" applyFill="1" applyBorder="1" applyAlignment="1">
      <alignment horizontal="center" vertical="center" wrapText="1"/>
    </xf>
    <xf numFmtId="178" fontId="9" fillId="0" borderId="1" xfId="57" applyNumberFormat="1" applyFont="1" applyFill="1" applyBorder="1" applyAlignment="1">
      <alignment horizontal="center" vertical="center" wrapText="1"/>
    </xf>
    <xf numFmtId="177" fontId="9" fillId="0" borderId="1" xfId="57" applyNumberFormat="1" applyFont="1" applyFill="1" applyBorder="1" applyAlignment="1">
      <alignment horizontal="center" vertical="center" wrapText="1"/>
    </xf>
    <xf numFmtId="0" fontId="16" fillId="0" borderId="0" xfId="51" applyFont="1" applyFill="1" applyBorder="1" applyAlignment="1">
      <alignment horizontal="center" vertical="center" wrapText="1"/>
    </xf>
    <xf numFmtId="0" fontId="9" fillId="0" borderId="1" xfId="57" applyFont="1" applyFill="1" applyBorder="1" applyAlignment="1">
      <alignment horizontal="left" vertical="center" wrapText="1"/>
    </xf>
    <xf numFmtId="178" fontId="7" fillId="0" borderId="1" xfId="57" applyNumberFormat="1" applyFont="1" applyFill="1" applyBorder="1" applyAlignment="1">
      <alignment horizontal="center" vertical="center" wrapText="1"/>
    </xf>
    <xf numFmtId="177" fontId="7" fillId="0" borderId="1" xfId="57" applyNumberFormat="1" applyFont="1" applyFill="1" applyBorder="1" applyAlignment="1">
      <alignment horizontal="center" vertical="center" wrapText="1"/>
    </xf>
    <xf numFmtId="0" fontId="7" fillId="0" borderId="1" xfId="51" applyFont="1" applyFill="1" applyBorder="1" applyAlignment="1">
      <alignment horizontal="center" vertical="center" wrapText="1"/>
    </xf>
    <xf numFmtId="0" fontId="7" fillId="0" borderId="1" xfId="51" applyFont="1" applyFill="1" applyBorder="1" applyAlignment="1">
      <alignment horizontal="left" vertical="center" wrapText="1"/>
    </xf>
    <xf numFmtId="178" fontId="7" fillId="0" borderId="1" xfId="51" applyNumberFormat="1" applyFont="1" applyFill="1" applyBorder="1" applyAlignment="1">
      <alignment horizontal="center" vertical="center" wrapText="1"/>
    </xf>
    <xf numFmtId="177" fontId="7" fillId="0" borderId="1" xfId="51" applyNumberFormat="1" applyFont="1" applyFill="1" applyBorder="1" applyAlignment="1">
      <alignment horizontal="left" vertical="center" wrapText="1"/>
    </xf>
    <xf numFmtId="0" fontId="21" fillId="0" borderId="2" xfId="51" applyFont="1" applyFill="1" applyBorder="1" applyAlignment="1">
      <alignment horizontal="center" vertical="center" wrapText="1"/>
    </xf>
    <xf numFmtId="177" fontId="7" fillId="0" borderId="1" xfId="57" applyNumberFormat="1" applyFont="1" applyFill="1" applyBorder="1" applyAlignment="1">
      <alignment horizontal="left" vertical="center" wrapText="1"/>
    </xf>
    <xf numFmtId="0" fontId="7" fillId="0" borderId="1" xfId="57" applyFont="1" applyFill="1" applyBorder="1" applyAlignment="1">
      <alignment horizontal="left" vertical="center" wrapText="1"/>
    </xf>
    <xf numFmtId="0" fontId="7" fillId="0" borderId="1" xfId="52" applyFont="1" applyFill="1" applyBorder="1" applyAlignment="1">
      <alignment horizontal="left" vertical="center" wrapText="1"/>
    </xf>
    <xf numFmtId="178" fontId="7" fillId="0" borderId="1" xfId="52" applyNumberFormat="1" applyFont="1" applyFill="1" applyBorder="1" applyAlignment="1">
      <alignment horizontal="center" vertical="center" wrapText="1"/>
    </xf>
    <xf numFmtId="0" fontId="7" fillId="0" borderId="1" xfId="52" applyFont="1" applyFill="1" applyBorder="1" applyAlignment="1">
      <alignment horizontal="center" vertical="center" wrapText="1"/>
    </xf>
    <xf numFmtId="0" fontId="21" fillId="0" borderId="0" xfId="51" applyFont="1" applyFill="1" applyBorder="1" applyAlignment="1">
      <alignment horizontal="center" vertical="center" wrapText="1"/>
    </xf>
    <xf numFmtId="0" fontId="24" fillId="0" borderId="1" xfId="52" applyFont="1" applyFill="1" applyBorder="1" applyAlignment="1">
      <alignment horizontal="left" vertical="center" wrapText="1"/>
    </xf>
    <xf numFmtId="178" fontId="24" fillId="0" borderId="1" xfId="52" applyNumberFormat="1" applyFont="1" applyFill="1" applyBorder="1" applyAlignment="1">
      <alignment horizontal="center" vertical="center" wrapText="1"/>
    </xf>
    <xf numFmtId="0" fontId="24" fillId="0" borderId="1" xfId="52" applyFont="1" applyFill="1" applyBorder="1" applyAlignment="1">
      <alignment horizontal="center" vertical="center" wrapText="1"/>
    </xf>
    <xf numFmtId="177" fontId="24" fillId="0" borderId="1" xfId="51" applyNumberFormat="1" applyFont="1" applyFill="1" applyBorder="1" applyAlignment="1">
      <alignment horizontal="left" vertical="center" wrapText="1"/>
    </xf>
    <xf numFmtId="178" fontId="24" fillId="0" borderId="1" xfId="51" applyNumberFormat="1" applyFont="1" applyFill="1" applyBorder="1" applyAlignment="1">
      <alignment horizontal="center" vertical="center" wrapText="1"/>
    </xf>
    <xf numFmtId="0" fontId="7" fillId="0" borderId="1" xfId="50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17" fillId="0" borderId="0" xfId="51" applyFont="1" applyFill="1" applyAlignment="1">
      <alignment horizontal="center" vertical="center" wrapText="1"/>
    </xf>
    <xf numFmtId="0" fontId="9" fillId="0" borderId="1" xfId="62" applyFont="1" applyFill="1" applyBorder="1" applyAlignment="1">
      <alignment horizontal="left" vertical="center" wrapText="1"/>
    </xf>
    <xf numFmtId="0" fontId="9" fillId="0" borderId="1" xfId="61" applyFont="1" applyFill="1" applyBorder="1" applyAlignment="1">
      <alignment horizontal="center" vertical="center" wrapText="1"/>
    </xf>
    <xf numFmtId="178" fontId="9" fillId="0" borderId="1" xfId="61" applyNumberFormat="1" applyFont="1" applyFill="1" applyBorder="1" applyAlignment="1">
      <alignment horizontal="left" vertical="center" wrapText="1"/>
    </xf>
    <xf numFmtId="177" fontId="9" fillId="0" borderId="1" xfId="61" applyNumberFormat="1" applyFont="1" applyFill="1" applyBorder="1" applyAlignment="1">
      <alignment horizontal="center" vertical="center" wrapText="1"/>
    </xf>
    <xf numFmtId="0" fontId="7" fillId="0" borderId="1" xfId="63" applyFont="1" applyFill="1" applyBorder="1" applyAlignment="1">
      <alignment horizontal="center" vertical="center" wrapText="1"/>
    </xf>
    <xf numFmtId="0" fontId="22" fillId="0" borderId="2" xfId="0" applyFont="1" applyFill="1" applyBorder="1" applyAlignment="1"/>
    <xf numFmtId="0" fontId="18" fillId="0" borderId="0" xfId="0" applyFont="1" applyFill="1" applyBorder="1" applyAlignment="1"/>
    <xf numFmtId="0" fontId="25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179" fontId="18" fillId="0" borderId="0" xfId="0" applyNumberFormat="1" applyFont="1" applyFill="1" applyBorder="1" applyAlignment="1">
      <alignment vertical="center" wrapText="1"/>
    </xf>
    <xf numFmtId="0" fontId="26" fillId="0" borderId="2" xfId="0" applyFont="1" applyFill="1" applyBorder="1" applyAlignment="1"/>
    <xf numFmtId="180" fontId="26" fillId="0" borderId="2" xfId="0" applyNumberFormat="1" applyFont="1" applyFill="1" applyBorder="1" applyAlignment="1">
      <alignment horizontal="center"/>
    </xf>
    <xf numFmtId="0" fontId="26" fillId="0" borderId="2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center" vertical="center" wrapText="1"/>
    </xf>
    <xf numFmtId="180" fontId="6" fillId="0" borderId="0" xfId="0" applyNumberFormat="1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180" fontId="9" fillId="0" borderId="1" xfId="24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18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/>
    </xf>
    <xf numFmtId="0" fontId="9" fillId="0" borderId="1" xfId="0" applyNumberFormat="1" applyFont="1" applyFill="1" applyBorder="1" applyAlignment="1">
      <alignment horizontal="left" vertical="center" wrapText="1"/>
    </xf>
    <xf numFmtId="180" fontId="7" fillId="0" borderId="1" xfId="0" applyNumberFormat="1" applyFont="1" applyFill="1" applyBorder="1" applyAlignment="1">
      <alignment vertical="center"/>
    </xf>
    <xf numFmtId="0" fontId="7" fillId="0" borderId="1" xfId="0" applyNumberFormat="1" applyFont="1" applyFill="1" applyBorder="1" applyAlignment="1">
      <alignment horizontal="center" vertical="center"/>
    </xf>
    <xf numFmtId="180" fontId="7" fillId="0" borderId="1" xfId="0" applyNumberFormat="1" applyFont="1" applyFill="1" applyBorder="1" applyAlignment="1">
      <alignment horizontal="center" vertical="center"/>
    </xf>
    <xf numFmtId="180" fontId="7" fillId="0" borderId="1" xfId="0" applyNumberFormat="1" applyFont="1" applyFill="1" applyBorder="1" applyAlignment="1">
      <alignment horizontal="left" vertical="center"/>
    </xf>
    <xf numFmtId="179" fontId="7" fillId="0" borderId="4" xfId="57" applyNumberFormat="1" applyFont="1" applyFill="1" applyBorder="1" applyAlignment="1">
      <alignment horizontal="left" vertical="center" wrapText="1"/>
    </xf>
    <xf numFmtId="179" fontId="7" fillId="0" borderId="4" xfId="57" applyNumberFormat="1" applyFont="1" applyFill="1" applyBorder="1" applyAlignment="1">
      <alignment horizontal="center" vertical="center" wrapText="1"/>
    </xf>
    <xf numFmtId="180" fontId="7" fillId="0" borderId="4" xfId="57" applyNumberFormat="1" applyFont="1" applyFill="1" applyBorder="1" applyAlignment="1">
      <alignment horizontal="left" vertical="center" wrapText="1"/>
    </xf>
    <xf numFmtId="179" fontId="15" fillId="0" borderId="0" xfId="0" applyNumberFormat="1" applyFont="1" applyFill="1" applyBorder="1" applyAlignment="1">
      <alignment vertical="center" wrapText="1"/>
    </xf>
    <xf numFmtId="0" fontId="15" fillId="0" borderId="0" xfId="0" applyFont="1" applyFill="1" applyBorder="1" applyAlignment="1">
      <alignment vertical="center"/>
    </xf>
    <xf numFmtId="0" fontId="9" fillId="0" borderId="0" xfId="0" applyFont="1" applyFill="1" applyAlignment="1">
      <alignment horizontal="center" vertical="center" wrapText="1"/>
    </xf>
    <xf numFmtId="0" fontId="27" fillId="0" borderId="0" xfId="0" applyFont="1" applyFill="1" applyAlignment="1"/>
    <xf numFmtId="0" fontId="11" fillId="0" borderId="0" xfId="0" applyFont="1" applyFill="1" applyAlignment="1">
      <alignment horizontal="center" vertical="center" wrapText="1"/>
    </xf>
    <xf numFmtId="0" fontId="0" fillId="0" borderId="0" xfId="0" applyFill="1">
      <alignment vertical="center"/>
    </xf>
    <xf numFmtId="0" fontId="15" fillId="0" borderId="0" xfId="51" applyFont="1" applyFill="1" applyBorder="1" applyAlignment="1"/>
    <xf numFmtId="0" fontId="15" fillId="0" borderId="0" xfId="51" applyFill="1"/>
    <xf numFmtId="0" fontId="7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left" vertical="center" wrapText="1"/>
    </xf>
    <xf numFmtId="180" fontId="7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left" vertical="center" wrapText="1"/>
    </xf>
    <xf numFmtId="180" fontId="9" fillId="0" borderId="1" xfId="24" applyNumberFormat="1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180" fontId="7" fillId="0" borderId="1" xfId="0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horizontal="center"/>
    </xf>
    <xf numFmtId="176" fontId="7" fillId="0" borderId="1" xfId="0" applyNumberFormat="1" applyFont="1" applyFill="1" applyBorder="1" applyAlignment="1">
      <alignment horizontal="left" vertical="center" wrapText="1"/>
    </xf>
    <xf numFmtId="180" fontId="7" fillId="0" borderId="1" xfId="0" applyNumberFormat="1" applyFont="1" applyFill="1" applyBorder="1" applyAlignment="1">
      <alignment horizontal="center" vertical="center" wrapText="1"/>
    </xf>
    <xf numFmtId="177" fontId="7" fillId="0" borderId="1" xfId="54" applyNumberFormat="1" applyFont="1" applyFill="1" applyBorder="1" applyAlignment="1">
      <alignment horizontal="left" vertical="center" wrapText="1"/>
    </xf>
    <xf numFmtId="177" fontId="7" fillId="0" borderId="1" xfId="58" applyNumberFormat="1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top" wrapText="1"/>
    </xf>
    <xf numFmtId="177" fontId="7" fillId="0" borderId="1" xfId="54" applyNumberFormat="1" applyFont="1" applyFill="1" applyBorder="1" applyAlignment="1">
      <alignment horizontal="center" vertical="center" wrapText="1"/>
    </xf>
    <xf numFmtId="0" fontId="9" fillId="0" borderId="1" xfId="51" applyFont="1" applyFill="1" applyBorder="1" applyAlignment="1">
      <alignment horizontal="left" vertical="center" wrapText="1"/>
    </xf>
    <xf numFmtId="177" fontId="7" fillId="0" borderId="1" xfId="51" applyNumberFormat="1" applyFont="1" applyFill="1" applyBorder="1" applyAlignment="1">
      <alignment horizontal="center" vertical="center" wrapText="1"/>
    </xf>
    <xf numFmtId="0" fontId="17" fillId="0" borderId="0" xfId="51" applyFont="1" applyFill="1" applyBorder="1" applyAlignment="1">
      <alignment horizontal="center" vertical="center"/>
    </xf>
    <xf numFmtId="178" fontId="7" fillId="0" borderId="1" xfId="0" applyNumberFormat="1" applyFont="1" applyFill="1" applyBorder="1" applyAlignment="1">
      <alignment horizontal="center" vertical="center" wrapText="1"/>
    </xf>
    <xf numFmtId="0" fontId="17" fillId="0" borderId="0" xfId="51" applyFont="1" applyFill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30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79" fontId="15" fillId="0" borderId="0" xfId="0" applyNumberFormat="1" applyFont="1" applyFill="1" applyBorder="1" applyAlignment="1">
      <alignment horizontal="center" vertical="center" wrapText="1"/>
    </xf>
    <xf numFmtId="180" fontId="15" fillId="0" borderId="0" xfId="0" applyNumberFormat="1" applyFont="1" applyFill="1" applyBorder="1" applyAlignment="1">
      <alignment horizontal="center" vertical="center" wrapText="1"/>
    </xf>
    <xf numFmtId="177" fontId="15" fillId="0" borderId="0" xfId="0" applyNumberFormat="1" applyFont="1" applyFill="1" applyBorder="1" applyAlignment="1">
      <alignment horizontal="center" vertical="center" wrapText="1"/>
    </xf>
    <xf numFmtId="179" fontId="6" fillId="0" borderId="0" xfId="57" applyNumberFormat="1" applyFont="1" applyFill="1" applyBorder="1" applyAlignment="1">
      <alignment horizontal="center" vertical="center" wrapText="1"/>
    </xf>
    <xf numFmtId="180" fontId="6" fillId="0" borderId="0" xfId="57" applyNumberFormat="1" applyFont="1" applyFill="1" applyBorder="1" applyAlignment="1">
      <alignment horizontal="center" vertical="center" wrapText="1"/>
    </xf>
    <xf numFmtId="179" fontId="23" fillId="0" borderId="0" xfId="57" applyNumberFormat="1" applyFont="1" applyFill="1" applyBorder="1" applyAlignment="1">
      <alignment horizontal="center" vertical="center" wrapText="1"/>
    </xf>
    <xf numFmtId="179" fontId="29" fillId="0" borderId="1" xfId="57" applyNumberFormat="1" applyFont="1" applyFill="1" applyBorder="1" applyAlignment="1">
      <alignment horizontal="center" vertical="center" wrapText="1"/>
    </xf>
    <xf numFmtId="180" fontId="29" fillId="0" borderId="1" xfId="57" applyNumberFormat="1" applyFont="1" applyFill="1" applyBorder="1" applyAlignment="1">
      <alignment horizontal="center" vertical="center" wrapText="1"/>
    </xf>
    <xf numFmtId="177" fontId="29" fillId="0" borderId="1" xfId="57" applyNumberFormat="1" applyFont="1" applyFill="1" applyBorder="1" applyAlignment="1">
      <alignment horizontal="center" vertical="center" wrapText="1"/>
    </xf>
    <xf numFmtId="179" fontId="29" fillId="0" borderId="1" xfId="0" applyNumberFormat="1" applyFont="1" applyFill="1" applyBorder="1" applyAlignment="1">
      <alignment horizontal="center" vertical="center" wrapText="1"/>
    </xf>
    <xf numFmtId="179" fontId="29" fillId="0" borderId="1" xfId="57" applyNumberFormat="1" applyFont="1" applyFill="1" applyBorder="1" applyAlignment="1">
      <alignment horizontal="left" vertical="center" wrapText="1"/>
    </xf>
    <xf numFmtId="179" fontId="31" fillId="0" borderId="1" xfId="57" applyNumberFormat="1" applyFont="1" applyFill="1" applyBorder="1" applyAlignment="1">
      <alignment horizontal="center" vertical="center" wrapText="1"/>
    </xf>
    <xf numFmtId="179" fontId="31" fillId="0" borderId="1" xfId="57" applyNumberFormat="1" applyFont="1" applyFill="1" applyBorder="1" applyAlignment="1">
      <alignment horizontal="left" vertical="center" wrapText="1"/>
    </xf>
    <xf numFmtId="180" fontId="31" fillId="0" borderId="1" xfId="57" applyNumberFormat="1" applyFont="1" applyFill="1" applyBorder="1" applyAlignment="1">
      <alignment horizontal="center" vertical="center" wrapText="1"/>
    </xf>
    <xf numFmtId="179" fontId="29" fillId="0" borderId="1" xfId="63" applyNumberFormat="1" applyFont="1" applyFill="1" applyBorder="1" applyAlignment="1">
      <alignment horizontal="center" vertical="center" wrapText="1"/>
    </xf>
    <xf numFmtId="179" fontId="31" fillId="0" borderId="1" xfId="63" applyNumberFormat="1" applyFont="1" applyFill="1" applyBorder="1" applyAlignment="1">
      <alignment horizontal="center" vertical="center" wrapText="1"/>
    </xf>
    <xf numFmtId="177" fontId="31" fillId="0" borderId="1" xfId="57" applyNumberFormat="1" applyFont="1" applyFill="1" applyBorder="1" applyAlignment="1">
      <alignment horizontal="center" vertical="center" wrapText="1"/>
    </xf>
    <xf numFmtId="179" fontId="31" fillId="0" borderId="1" xfId="0" applyNumberFormat="1" applyFont="1" applyFill="1" applyBorder="1" applyAlignment="1">
      <alignment horizontal="center" vertical="center" wrapText="1"/>
    </xf>
    <xf numFmtId="179" fontId="7" fillId="0" borderId="1" xfId="57" applyNumberFormat="1" applyFont="1" applyFill="1" applyBorder="1" applyAlignment="1">
      <alignment horizontal="left" vertical="center" wrapText="1"/>
    </xf>
    <xf numFmtId="179" fontId="7" fillId="0" borderId="1" xfId="63" applyNumberFormat="1" applyFont="1" applyFill="1" applyBorder="1" applyAlignment="1">
      <alignment horizontal="center" vertical="center" wrapText="1"/>
    </xf>
    <xf numFmtId="180" fontId="7" fillId="0" borderId="1" xfId="57" applyNumberFormat="1" applyFont="1" applyFill="1" applyBorder="1" applyAlignment="1">
      <alignment horizontal="center" vertical="center" wrapText="1"/>
    </xf>
    <xf numFmtId="0" fontId="32" fillId="0" borderId="1" xfId="57" applyFont="1" applyFill="1" applyBorder="1" applyAlignment="1">
      <alignment horizontal="left" vertical="center" wrapText="1"/>
    </xf>
    <xf numFmtId="179" fontId="31" fillId="0" borderId="5" xfId="0" applyNumberFormat="1" applyFont="1" applyFill="1" applyBorder="1" applyAlignment="1">
      <alignment horizontal="center" vertical="center" wrapText="1"/>
    </xf>
    <xf numFmtId="179" fontId="31" fillId="0" borderId="4" xfId="0" applyNumberFormat="1" applyFont="1" applyFill="1" applyBorder="1" applyAlignment="1">
      <alignment horizontal="center" vertical="center" wrapText="1"/>
    </xf>
    <xf numFmtId="179" fontId="9" fillId="0" borderId="1" xfId="55" applyNumberFormat="1" applyFont="1" applyFill="1" applyBorder="1" applyAlignment="1">
      <alignment horizontal="left" vertical="center" wrapText="1"/>
    </xf>
    <xf numFmtId="177" fontId="7" fillId="0" borderId="1" xfId="55" applyNumberFormat="1" applyFont="1" applyFill="1" applyBorder="1" applyAlignment="1">
      <alignment horizontal="center" vertical="center" wrapText="1"/>
    </xf>
    <xf numFmtId="179" fontId="7" fillId="0" borderId="1" xfId="55" applyNumberFormat="1" applyFont="1" applyFill="1" applyBorder="1" applyAlignment="1">
      <alignment horizontal="left" vertical="center" wrapText="1"/>
    </xf>
    <xf numFmtId="180" fontId="9" fillId="0" borderId="1" xfId="57" applyNumberFormat="1" applyFont="1" applyFill="1" applyBorder="1" applyAlignment="1">
      <alignment horizontal="center" vertical="center" wrapText="1"/>
    </xf>
    <xf numFmtId="177" fontId="9" fillId="0" borderId="1" xfId="55" applyNumberFormat="1" applyFont="1" applyFill="1" applyBorder="1" applyAlignment="1">
      <alignment horizontal="center" vertical="center" wrapText="1"/>
    </xf>
    <xf numFmtId="179" fontId="31" fillId="0" borderId="1" xfId="63" applyNumberFormat="1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/>
    </xf>
    <xf numFmtId="177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>
      <alignment vertical="center"/>
    </xf>
    <xf numFmtId="177" fontId="9" fillId="0" borderId="1" xfId="0" applyNumberFormat="1" applyFont="1" applyFill="1" applyBorder="1" applyAlignment="1">
      <alignment horizontal="center" vertical="center"/>
    </xf>
    <xf numFmtId="0" fontId="9" fillId="0" borderId="1" xfId="56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left" vertical="center" wrapText="1"/>
    </xf>
    <xf numFmtId="0" fontId="7" fillId="0" borderId="6" xfId="0" applyFont="1" applyFill="1" applyBorder="1" applyAlignment="1">
      <alignment horizontal="left" vertical="center"/>
    </xf>
    <xf numFmtId="0" fontId="7" fillId="0" borderId="4" xfId="0" applyFont="1" applyFill="1" applyBorder="1" applyAlignment="1">
      <alignment horizontal="left" vertical="center"/>
    </xf>
    <xf numFmtId="0" fontId="7" fillId="0" borderId="1" xfId="56" applyFont="1" applyFill="1" applyBorder="1" applyAlignment="1">
      <alignment horizontal="center" vertical="center" wrapText="1"/>
    </xf>
    <xf numFmtId="177" fontId="9" fillId="0" borderId="1" xfId="0" applyNumberFormat="1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vertical="center" wrapText="1"/>
    </xf>
    <xf numFmtId="179" fontId="31" fillId="0" borderId="1" xfId="55" applyNumberFormat="1" applyFont="1" applyFill="1" applyBorder="1" applyAlignment="1">
      <alignment horizontal="left" vertical="center" wrapText="1"/>
    </xf>
    <xf numFmtId="179" fontId="31" fillId="0" borderId="1" xfId="59" applyNumberFormat="1" applyFont="1" applyFill="1" applyBorder="1" applyAlignment="1">
      <alignment horizontal="center" vertical="center" wrapText="1"/>
    </xf>
    <xf numFmtId="180" fontId="31" fillId="0" borderId="1" xfId="59" applyNumberFormat="1" applyFont="1" applyFill="1" applyBorder="1" applyAlignment="1" applyProtection="1">
      <alignment horizontal="center" vertical="center" wrapText="1"/>
      <protection locked="0"/>
    </xf>
    <xf numFmtId="177" fontId="31" fillId="0" borderId="1" xfId="55" applyNumberFormat="1" applyFont="1" applyFill="1" applyBorder="1" applyAlignment="1">
      <alignment horizontal="center" vertical="center" wrapText="1"/>
    </xf>
    <xf numFmtId="180" fontId="31" fillId="0" borderId="1" xfId="63" applyNumberFormat="1" applyFont="1" applyFill="1" applyBorder="1" applyAlignment="1">
      <alignment horizontal="center" vertical="center" wrapText="1"/>
    </xf>
    <xf numFmtId="179" fontId="29" fillId="0" borderId="1" xfId="57" applyNumberFormat="1" applyFont="1" applyFill="1" applyBorder="1" applyAlignment="1" applyProtection="1">
      <alignment vertical="center" wrapText="1"/>
      <protection locked="0"/>
    </xf>
    <xf numFmtId="180" fontId="29" fillId="0" borderId="1" xfId="63" applyNumberFormat="1" applyFont="1" applyFill="1" applyBorder="1" applyAlignment="1">
      <alignment horizontal="center" vertical="center" wrapText="1"/>
    </xf>
    <xf numFmtId="177" fontId="29" fillId="0" borderId="1" xfId="63" applyNumberFormat="1" applyFont="1" applyFill="1" applyBorder="1" applyAlignment="1">
      <alignment horizontal="center" vertical="center" wrapText="1"/>
    </xf>
    <xf numFmtId="0" fontId="31" fillId="0" borderId="1" xfId="57" applyFont="1" applyFill="1" applyBorder="1" applyAlignment="1">
      <alignment horizontal="center" vertical="center" wrapText="1"/>
    </xf>
    <xf numFmtId="0" fontId="31" fillId="0" borderId="1" xfId="61" applyFont="1" applyFill="1" applyBorder="1" applyAlignment="1">
      <alignment horizontal="left" vertical="center"/>
    </xf>
    <xf numFmtId="0" fontId="31" fillId="0" borderId="1" xfId="61" applyFont="1" applyFill="1" applyBorder="1" applyAlignment="1">
      <alignment horizontal="center" vertical="center" wrapText="1"/>
    </xf>
    <xf numFmtId="180" fontId="31" fillId="0" borderId="1" xfId="61" applyNumberFormat="1" applyFont="1" applyFill="1" applyBorder="1" applyAlignment="1">
      <alignment horizontal="center" vertical="center"/>
    </xf>
    <xf numFmtId="177" fontId="31" fillId="0" borderId="1" xfId="61" applyNumberFormat="1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1" xfId="61" applyFont="1" applyFill="1" applyBorder="1" applyAlignment="1">
      <alignment horizontal="center" vertical="center"/>
    </xf>
    <xf numFmtId="0" fontId="29" fillId="0" borderId="1" xfId="61" applyFont="1" applyFill="1" applyBorder="1" applyAlignment="1">
      <alignment horizontal="left" vertical="center"/>
    </xf>
    <xf numFmtId="0" fontId="29" fillId="0" borderId="1" xfId="61" applyFont="1" applyFill="1" applyBorder="1" applyAlignment="1">
      <alignment horizontal="center" vertical="center"/>
    </xf>
    <xf numFmtId="180" fontId="29" fillId="0" borderId="1" xfId="61" applyNumberFormat="1" applyFont="1" applyFill="1" applyBorder="1" applyAlignment="1">
      <alignment horizontal="center" vertical="center"/>
    </xf>
    <xf numFmtId="177" fontId="29" fillId="0" borderId="1" xfId="61" applyNumberFormat="1" applyFont="1" applyFill="1" applyBorder="1" applyAlignment="1">
      <alignment horizontal="center" vertical="center"/>
    </xf>
    <xf numFmtId="0" fontId="29" fillId="0" borderId="1" xfId="57" applyFont="1" applyFill="1" applyBorder="1" applyAlignment="1">
      <alignment horizontal="center" vertical="center" wrapText="1"/>
    </xf>
    <xf numFmtId="176" fontId="33" fillId="0" borderId="0" xfId="53" applyNumberFormat="1" applyFont="1" applyFill="1" applyBorder="1" applyAlignment="1">
      <alignment vertical="center"/>
    </xf>
    <xf numFmtId="176" fontId="34" fillId="0" borderId="0" xfId="53" applyNumberFormat="1" applyFont="1" applyFill="1" applyBorder="1" applyAlignment="1">
      <alignment vertical="center"/>
    </xf>
    <xf numFmtId="179" fontId="35" fillId="0" borderId="0" xfId="53" applyNumberFormat="1" applyFont="1" applyFill="1" applyBorder="1" applyAlignment="1">
      <alignment vertical="center" wrapText="1"/>
    </xf>
    <xf numFmtId="176" fontId="15" fillId="0" borderId="0" xfId="53" applyNumberFormat="1" applyFont="1" applyFill="1" applyBorder="1" applyAlignment="1">
      <alignment vertical="center"/>
    </xf>
    <xf numFmtId="9" fontId="15" fillId="0" borderId="0" xfId="53" applyNumberFormat="1" applyFont="1" applyFill="1" applyBorder="1" applyAlignment="1">
      <alignment vertical="center"/>
    </xf>
    <xf numFmtId="180" fontId="15" fillId="0" borderId="0" xfId="53" applyNumberFormat="1" applyFont="1" applyFill="1" applyBorder="1" applyAlignment="1">
      <alignment vertical="center"/>
    </xf>
    <xf numFmtId="176" fontId="13" fillId="0" borderId="0" xfId="53" applyNumberFormat="1" applyFont="1" applyFill="1" applyBorder="1" applyAlignment="1">
      <alignment horizontal="center" vertical="center"/>
    </xf>
    <xf numFmtId="180" fontId="13" fillId="0" borderId="0" xfId="53" applyNumberFormat="1" applyFont="1" applyFill="1" applyBorder="1" applyAlignment="1">
      <alignment horizontal="center" vertical="center"/>
    </xf>
    <xf numFmtId="9" fontId="13" fillId="0" borderId="0" xfId="53" applyNumberFormat="1" applyFont="1" applyFill="1" applyBorder="1" applyAlignment="1">
      <alignment horizontal="center" vertical="center"/>
    </xf>
    <xf numFmtId="180" fontId="33" fillId="0" borderId="0" xfId="53" applyNumberFormat="1" applyFont="1" applyFill="1" applyBorder="1" applyAlignment="1">
      <alignment vertical="center"/>
    </xf>
    <xf numFmtId="176" fontId="36" fillId="0" borderId="7" xfId="53" applyNumberFormat="1" applyFont="1" applyFill="1" applyBorder="1" applyAlignment="1">
      <alignment horizontal="center" vertical="center"/>
    </xf>
    <xf numFmtId="176" fontId="36" fillId="0" borderId="8" xfId="53" applyNumberFormat="1" applyFont="1" applyFill="1" applyBorder="1" applyAlignment="1">
      <alignment horizontal="center" vertical="center"/>
    </xf>
    <xf numFmtId="9" fontId="36" fillId="0" borderId="8" xfId="53" applyNumberFormat="1" applyFont="1" applyFill="1" applyBorder="1" applyAlignment="1">
      <alignment horizontal="center" vertical="center"/>
    </xf>
    <xf numFmtId="176" fontId="36" fillId="0" borderId="9" xfId="53" applyNumberFormat="1" applyFont="1" applyFill="1" applyBorder="1" applyAlignment="1">
      <alignment horizontal="center" vertical="center"/>
    </xf>
    <xf numFmtId="176" fontId="36" fillId="0" borderId="1" xfId="53" applyNumberFormat="1" applyFont="1" applyFill="1" applyBorder="1" applyAlignment="1">
      <alignment horizontal="center" vertical="center"/>
    </xf>
    <xf numFmtId="180" fontId="36" fillId="0" borderId="1" xfId="53" applyNumberFormat="1" applyFont="1" applyFill="1" applyBorder="1" applyAlignment="1">
      <alignment horizontal="center" vertical="center"/>
    </xf>
    <xf numFmtId="9" fontId="36" fillId="0" borderId="1" xfId="53" applyNumberFormat="1" applyFont="1" applyFill="1" applyBorder="1" applyAlignment="1">
      <alignment horizontal="center" vertical="center"/>
    </xf>
    <xf numFmtId="180" fontId="34" fillId="0" borderId="0" xfId="53" applyNumberFormat="1" applyFont="1" applyFill="1" applyBorder="1" applyAlignment="1">
      <alignment vertical="center"/>
    </xf>
    <xf numFmtId="181" fontId="36" fillId="0" borderId="1" xfId="53" applyNumberFormat="1" applyFont="1" applyFill="1" applyBorder="1" applyAlignment="1">
      <alignment horizontal="center" vertical="center"/>
    </xf>
    <xf numFmtId="180" fontId="37" fillId="0" borderId="0" xfId="53" applyNumberFormat="1" applyFont="1" applyFill="1" applyBorder="1" applyAlignment="1">
      <alignment vertical="center"/>
    </xf>
    <xf numFmtId="176" fontId="38" fillId="0" borderId="1" xfId="53" applyNumberFormat="1" applyFont="1" applyFill="1" applyBorder="1" applyAlignment="1">
      <alignment horizontal="center" vertical="center"/>
    </xf>
    <xf numFmtId="7" fontId="36" fillId="0" borderId="1" xfId="53" applyNumberFormat="1" applyFont="1" applyFill="1" applyBorder="1" applyAlignment="1">
      <alignment horizontal="center" vertical="center"/>
    </xf>
    <xf numFmtId="176" fontId="36" fillId="0" borderId="1" xfId="53" applyNumberFormat="1" applyFont="1" applyFill="1" applyBorder="1" applyAlignment="1">
      <alignment horizontal="center" vertical="center" wrapText="1"/>
    </xf>
    <xf numFmtId="179" fontId="36" fillId="0" borderId="0" xfId="60" applyNumberFormat="1" applyFont="1" applyFill="1" applyBorder="1" applyAlignment="1">
      <alignment horizontal="left" vertical="center" wrapText="1"/>
    </xf>
    <xf numFmtId="9" fontId="36" fillId="0" borderId="0" xfId="60" applyNumberFormat="1" applyFont="1" applyFill="1" applyBorder="1" applyAlignment="1">
      <alignment horizontal="left" vertical="center" wrapText="1"/>
    </xf>
    <xf numFmtId="180" fontId="36" fillId="0" borderId="0" xfId="60" applyNumberFormat="1" applyFont="1" applyFill="1" applyBorder="1" applyAlignment="1">
      <alignment horizontal="left" vertical="center" wrapText="1"/>
    </xf>
    <xf numFmtId="180" fontId="35" fillId="0" borderId="0" xfId="53" applyNumberFormat="1" applyFont="1" applyFill="1" applyBorder="1" applyAlignment="1">
      <alignment vertical="center" wrapText="1"/>
    </xf>
    <xf numFmtId="182" fontId="15" fillId="0" borderId="0" xfId="53" applyNumberFormat="1" applyFont="1" applyFill="1" applyBorder="1" applyAlignment="1">
      <alignment vertical="center"/>
    </xf>
  </cellXfs>
  <cellStyles count="6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常规 11" xfId="50"/>
    <cellStyle name="常规 12 10" xfId="51"/>
    <cellStyle name="常规 2 15" xfId="52"/>
    <cellStyle name="常规 23" xfId="53"/>
    <cellStyle name="常规 24" xfId="54"/>
    <cellStyle name="常规 3" xfId="55"/>
    <cellStyle name="常规 4" xfId="56"/>
    <cellStyle name="常规_Sheet1" xfId="57"/>
    <cellStyle name="常规_Sheet1 2" xfId="58"/>
    <cellStyle name="常规_Sheet1 3" xfId="59"/>
    <cellStyle name="常规_Sheet1 4" xfId="60"/>
    <cellStyle name="常规_风管式空调" xfId="61"/>
    <cellStyle name="常规_风管式空调_HLZDW2014091028装修清单11.17" xfId="62"/>
    <cellStyle name="样式 1" xfId="63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tyles" Target="styles.xml"/><Relationship Id="rId11" Type="http://schemas.openxmlformats.org/officeDocument/2006/relationships/sharedStrings" Target="sharedStrings.xml"/><Relationship Id="rId10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123825</xdr:colOff>
      <xdr:row>0</xdr:row>
      <xdr:rowOff>228600</xdr:rowOff>
    </xdr:from>
    <xdr:to>
      <xdr:col>12</xdr:col>
      <xdr:colOff>586740</xdr:colOff>
      <xdr:row>7</xdr:row>
      <xdr:rowOff>152400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1212830" y="228600"/>
          <a:ext cx="2977515" cy="1435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676910</xdr:colOff>
      <xdr:row>0</xdr:row>
      <xdr:rowOff>232410</xdr:rowOff>
    </xdr:from>
    <xdr:to>
      <xdr:col>18</xdr:col>
      <xdr:colOff>0</xdr:colOff>
      <xdr:row>7</xdr:row>
      <xdr:rowOff>171450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232255" y="232410"/>
          <a:ext cx="3143250" cy="1450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116205</xdr:colOff>
      <xdr:row>7</xdr:row>
      <xdr:rowOff>408305</xdr:rowOff>
    </xdr:from>
    <xdr:to>
      <xdr:col>14</xdr:col>
      <xdr:colOff>7620</xdr:colOff>
      <xdr:row>12</xdr:row>
      <xdr:rowOff>171450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1205210" y="1689100"/>
          <a:ext cx="3663315" cy="1060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185057</xdr:colOff>
      <xdr:row>12</xdr:row>
      <xdr:rowOff>656862</xdr:rowOff>
    </xdr:from>
    <xdr:to>
      <xdr:col>15</xdr:col>
      <xdr:colOff>265067</xdr:colOff>
      <xdr:row>17</xdr:row>
      <xdr:rowOff>171450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1273790" y="2755900"/>
          <a:ext cx="4480560" cy="882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458560</xdr:colOff>
      <xdr:row>18</xdr:row>
      <xdr:rowOff>157934</xdr:rowOff>
    </xdr:from>
    <xdr:to>
      <xdr:col>13</xdr:col>
      <xdr:colOff>268423</xdr:colOff>
      <xdr:row>22</xdr:row>
      <xdr:rowOff>171450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1547475" y="3802380"/>
          <a:ext cx="2952750" cy="7251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5"/>
  <sheetViews>
    <sheetView tabSelected="1" workbookViewId="0">
      <selection activeCell="A2" sqref="A2:E2"/>
    </sheetView>
  </sheetViews>
  <sheetFormatPr defaultColWidth="9.62727272727273" defaultRowHeight="15" outlineLevelCol="6"/>
  <cols>
    <col min="1" max="1" width="10.8727272727273" style="234" customWidth="1"/>
    <col min="2" max="2" width="31.5" style="234" customWidth="1"/>
    <col min="3" max="3" width="32.5" style="234" customWidth="1"/>
    <col min="4" max="4" width="14.2545454545455" style="235" customWidth="1"/>
    <col min="5" max="5" width="39.5" style="234" customWidth="1"/>
    <col min="6" max="6" width="18.7545454545455" style="236" customWidth="1"/>
    <col min="7" max="7" width="30.8727272727273" style="236"/>
    <col min="8" max="16384" width="9.62727272727273" style="234"/>
  </cols>
  <sheetData>
    <row r="1" s="231" customFormat="1" ht="31.15" customHeight="1" spans="1:7">
      <c r="A1" s="237" t="s">
        <v>0</v>
      </c>
      <c r="B1" s="237"/>
      <c r="C1" s="238"/>
      <c r="D1" s="239"/>
      <c r="E1" s="237"/>
      <c r="F1" s="240"/>
      <c r="G1" s="240"/>
    </row>
    <row r="2" s="231" customFormat="1" ht="25.15" customHeight="1" spans="1:7">
      <c r="A2" s="241" t="s">
        <v>1</v>
      </c>
      <c r="B2" s="242"/>
      <c r="C2" s="242"/>
      <c r="D2" s="243"/>
      <c r="E2" s="244"/>
      <c r="F2" s="240"/>
      <c r="G2" s="240"/>
    </row>
    <row r="3" s="232" customFormat="1" ht="25.15" customHeight="1" spans="1:7">
      <c r="A3" s="245" t="s">
        <v>2</v>
      </c>
      <c r="B3" s="245" t="s">
        <v>3</v>
      </c>
      <c r="C3" s="246" t="s">
        <v>4</v>
      </c>
      <c r="D3" s="247" t="s">
        <v>5</v>
      </c>
      <c r="E3" s="245" t="s">
        <v>6</v>
      </c>
      <c r="F3" s="248"/>
      <c r="G3" s="248"/>
    </row>
    <row r="4" s="232" customFormat="1" ht="25.15" customHeight="1" spans="1:7">
      <c r="A4" s="249">
        <v>1</v>
      </c>
      <c r="B4" s="245" t="s">
        <v>7</v>
      </c>
      <c r="C4" s="246"/>
      <c r="D4" s="247">
        <v>0.09</v>
      </c>
      <c r="E4" s="245" t="s">
        <v>8</v>
      </c>
      <c r="F4" s="250"/>
      <c r="G4" s="248"/>
    </row>
    <row r="5" s="232" customFormat="1" ht="25.15" customHeight="1" spans="1:7">
      <c r="A5" s="249">
        <v>2</v>
      </c>
      <c r="B5" s="245" t="s">
        <v>9</v>
      </c>
      <c r="C5" s="246"/>
      <c r="D5" s="247">
        <v>0.09</v>
      </c>
      <c r="E5" s="245" t="s">
        <v>8</v>
      </c>
      <c r="F5" s="250"/>
      <c r="G5" s="248"/>
    </row>
    <row r="6" s="232" customFormat="1" ht="25.15" customHeight="1" spans="1:7">
      <c r="A6" s="249">
        <v>3</v>
      </c>
      <c r="B6" s="245" t="s">
        <v>10</v>
      </c>
      <c r="C6" s="246"/>
      <c r="D6" s="247">
        <v>0.09</v>
      </c>
      <c r="E6" s="245" t="s">
        <v>8</v>
      </c>
      <c r="F6" s="250"/>
      <c r="G6" s="248"/>
    </row>
    <row r="7" s="232" customFormat="1" ht="25.15" customHeight="1" spans="1:7">
      <c r="A7" s="249">
        <v>4</v>
      </c>
      <c r="B7" s="245" t="s">
        <v>11</v>
      </c>
      <c r="C7" s="246"/>
      <c r="D7" s="247">
        <v>0.09</v>
      </c>
      <c r="E7" s="245" t="s">
        <v>8</v>
      </c>
      <c r="F7" s="250"/>
      <c r="G7" s="248"/>
    </row>
    <row r="8" s="232" customFormat="1" ht="25.15" customHeight="1" spans="1:7">
      <c r="A8" s="249">
        <v>5</v>
      </c>
      <c r="B8" s="245" t="s">
        <v>12</v>
      </c>
      <c r="C8" s="246"/>
      <c r="D8" s="247">
        <v>0.09</v>
      </c>
      <c r="E8" s="245" t="s">
        <v>8</v>
      </c>
      <c r="F8" s="250"/>
      <c r="G8" s="248"/>
    </row>
    <row r="9" s="232" customFormat="1" ht="25.15" customHeight="1" spans="1:7">
      <c r="A9" s="249">
        <v>6</v>
      </c>
      <c r="B9" s="251" t="s">
        <v>13</v>
      </c>
      <c r="C9" s="246"/>
      <c r="D9" s="247"/>
      <c r="E9" s="245" t="s">
        <v>8</v>
      </c>
      <c r="F9" s="250"/>
      <c r="G9" s="248"/>
    </row>
    <row r="10" s="232" customFormat="1" ht="25.15" customHeight="1" spans="1:7">
      <c r="A10" s="249">
        <v>7</v>
      </c>
      <c r="B10" s="251" t="s">
        <v>14</v>
      </c>
      <c r="C10" s="246"/>
      <c r="D10" s="247"/>
      <c r="E10" s="245" t="s">
        <v>8</v>
      </c>
      <c r="F10" s="250"/>
      <c r="G10" s="248"/>
    </row>
    <row r="11" s="232" customFormat="1" ht="25.15" customHeight="1" spans="1:7">
      <c r="A11" s="249">
        <v>8</v>
      </c>
      <c r="B11" s="251" t="s">
        <v>15</v>
      </c>
      <c r="C11" s="246"/>
      <c r="D11" s="247"/>
      <c r="E11" s="8" t="s">
        <v>16</v>
      </c>
      <c r="F11" s="250"/>
      <c r="G11" s="248"/>
    </row>
    <row r="12" s="232" customFormat="1" ht="25.15" customHeight="1" spans="1:7">
      <c r="A12" s="249"/>
      <c r="B12" s="245" t="s">
        <v>17</v>
      </c>
      <c r="C12" s="252"/>
      <c r="D12" s="247"/>
      <c r="E12" s="253"/>
      <c r="F12" s="248"/>
      <c r="G12" s="248"/>
    </row>
    <row r="13" s="233" customFormat="1" ht="25.15" customHeight="1" spans="1:7">
      <c r="A13" s="254"/>
      <c r="B13" s="254"/>
      <c r="C13" s="254"/>
      <c r="D13" s="255"/>
      <c r="E13" s="256"/>
      <c r="F13" s="257"/>
      <c r="G13" s="257"/>
    </row>
    <row r="14" ht="20.1" customHeight="1" spans="3:3">
      <c r="C14" s="258"/>
    </row>
    <row r="15" ht="20.1" customHeight="1"/>
    <row r="18" spans="5:5">
      <c r="E18" s="236"/>
    </row>
    <row r="19" spans="5:5">
      <c r="E19" s="236"/>
    </row>
    <row r="21" spans="5:5">
      <c r="E21" s="236"/>
    </row>
    <row r="22" spans="3:5">
      <c r="C22" s="236"/>
      <c r="E22" s="236"/>
    </row>
    <row r="23" spans="3:5">
      <c r="C23" s="236"/>
      <c r="E23" s="236"/>
    </row>
    <row r="24" spans="3:5">
      <c r="C24" s="236"/>
      <c r="E24" s="236"/>
    </row>
    <row r="25" spans="5:5">
      <c r="E25" s="236"/>
    </row>
  </sheetData>
  <mergeCells count="3">
    <mergeCell ref="A1:E1"/>
    <mergeCell ref="A2:E2"/>
    <mergeCell ref="A13:E13"/>
  </mergeCells>
  <printOptions horizontalCentered="1"/>
  <pageMargins left="0.2125" right="0.2125" top="0.2125" bottom="0.2125" header="0.5" footer="0.5"/>
  <pageSetup paperSize="9" scale="80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35"/>
  <sheetViews>
    <sheetView workbookViewId="0">
      <selection activeCell="A1" sqref="A1:F1"/>
    </sheetView>
  </sheetViews>
  <sheetFormatPr defaultColWidth="9" defaultRowHeight="15" outlineLevelCol="5"/>
  <cols>
    <col min="1" max="1" width="6" style="133" customWidth="1"/>
    <col min="2" max="2" width="32.6272727272727" style="133" customWidth="1"/>
    <col min="3" max="3" width="22.8727272727273" style="167" customWidth="1"/>
    <col min="4" max="4" width="9.37272727272727" style="168" customWidth="1"/>
    <col min="5" max="5" width="6.62727272727273" style="169" customWidth="1"/>
    <col min="6" max="6" width="9.25454545454545" style="167"/>
    <col min="7" max="8" width="9" style="134"/>
    <col min="9" max="9" width="12.8727272727273" style="134"/>
    <col min="10" max="16384" width="9" style="134"/>
  </cols>
  <sheetData>
    <row r="1" ht="21" spans="1:6">
      <c r="A1" s="170" t="s">
        <v>18</v>
      </c>
      <c r="B1" s="170"/>
      <c r="C1" s="170"/>
      <c r="D1" s="171"/>
      <c r="E1" s="170"/>
      <c r="F1" s="172"/>
    </row>
    <row r="2" s="165" customFormat="1" spans="1:6">
      <c r="A2" s="173" t="s">
        <v>2</v>
      </c>
      <c r="B2" s="173" t="s">
        <v>19</v>
      </c>
      <c r="C2" s="173" t="s">
        <v>20</v>
      </c>
      <c r="D2" s="174" t="s">
        <v>21</v>
      </c>
      <c r="E2" s="175" t="s">
        <v>22</v>
      </c>
      <c r="F2" s="176" t="s">
        <v>6</v>
      </c>
    </row>
    <row r="3" s="110" customFormat="1" ht="14" spans="1:6">
      <c r="A3" s="173" t="s">
        <v>23</v>
      </c>
      <c r="B3" s="177" t="s">
        <v>24</v>
      </c>
      <c r="C3" s="173"/>
      <c r="D3" s="174"/>
      <c r="E3" s="173"/>
      <c r="F3" s="177"/>
    </row>
    <row r="4" s="110" customFormat="1" ht="14" spans="1:6">
      <c r="A4" s="178">
        <v>1</v>
      </c>
      <c r="B4" s="179" t="s">
        <v>25</v>
      </c>
      <c r="C4" s="178"/>
      <c r="D4" s="180">
        <f>70*3.1+(57)</f>
        <v>274</v>
      </c>
      <c r="E4" s="178" t="s">
        <v>26</v>
      </c>
      <c r="F4" s="179"/>
    </row>
    <row r="5" s="110" customFormat="1" ht="14" spans="1:6">
      <c r="A5" s="178">
        <v>2</v>
      </c>
      <c r="B5" s="179" t="s">
        <v>27</v>
      </c>
      <c r="C5" s="178"/>
      <c r="D5" s="180">
        <f>(70*3.1)+(32*5.8)</f>
        <v>402.6</v>
      </c>
      <c r="E5" s="178" t="s">
        <v>26</v>
      </c>
      <c r="F5" s="179"/>
    </row>
    <row r="6" s="110" customFormat="1" ht="14" spans="1:6">
      <c r="A6" s="178">
        <v>3</v>
      </c>
      <c r="B6" s="179" t="s">
        <v>28</v>
      </c>
      <c r="C6" s="178"/>
      <c r="D6" s="180">
        <f>(218*3.1)+(31*5.8)</f>
        <v>855.6</v>
      </c>
      <c r="E6" s="178" t="s">
        <v>26</v>
      </c>
      <c r="F6" s="179"/>
    </row>
    <row r="7" s="110" customFormat="1" ht="28" spans="1:6">
      <c r="A7" s="178">
        <v>4</v>
      </c>
      <c r="B7" s="179" t="s">
        <v>29</v>
      </c>
      <c r="C7" s="178"/>
      <c r="D7" s="180">
        <v>452</v>
      </c>
      <c r="E7" s="178" t="s">
        <v>26</v>
      </c>
      <c r="F7" s="179"/>
    </row>
    <row r="8" s="110" customFormat="1" ht="14" spans="1:6">
      <c r="A8" s="178">
        <v>5</v>
      </c>
      <c r="B8" s="179" t="s">
        <v>30</v>
      </c>
      <c r="C8" s="178"/>
      <c r="D8" s="180">
        <f>21*5.8</f>
        <v>121.8</v>
      </c>
      <c r="E8" s="178" t="s">
        <v>26</v>
      </c>
      <c r="F8" s="179"/>
    </row>
    <row r="9" s="110" customFormat="1" ht="56" spans="1:6">
      <c r="A9" s="178">
        <v>6</v>
      </c>
      <c r="B9" s="179" t="s">
        <v>31</v>
      </c>
      <c r="C9" s="178" t="s">
        <v>32</v>
      </c>
      <c r="D9" s="180">
        <v>10</v>
      </c>
      <c r="E9" s="178" t="s">
        <v>33</v>
      </c>
      <c r="F9" s="179"/>
    </row>
    <row r="10" s="110" customFormat="1" ht="28" spans="1:6">
      <c r="A10" s="178">
        <v>7</v>
      </c>
      <c r="B10" s="179" t="s">
        <v>34</v>
      </c>
      <c r="C10" s="178" t="s">
        <v>35</v>
      </c>
      <c r="D10" s="180">
        <v>18</v>
      </c>
      <c r="E10" s="178" t="s">
        <v>33</v>
      </c>
      <c r="F10" s="179"/>
    </row>
    <row r="11" s="110" customFormat="1" ht="14" spans="1:6">
      <c r="A11" s="178">
        <v>8</v>
      </c>
      <c r="B11" s="179" t="s">
        <v>36</v>
      </c>
      <c r="C11" s="178"/>
      <c r="D11" s="180">
        <v>10</v>
      </c>
      <c r="E11" s="178" t="s">
        <v>37</v>
      </c>
      <c r="F11" s="179"/>
    </row>
    <row r="12" s="110" customFormat="1" ht="14" spans="1:6">
      <c r="A12" s="178">
        <v>9</v>
      </c>
      <c r="B12" s="179" t="s">
        <v>38</v>
      </c>
      <c r="C12" s="178"/>
      <c r="D12" s="180">
        <v>1</v>
      </c>
      <c r="E12" s="178" t="s">
        <v>39</v>
      </c>
      <c r="F12" s="179"/>
    </row>
    <row r="13" s="110" customFormat="1" ht="14" spans="1:6">
      <c r="A13" s="178">
        <v>10</v>
      </c>
      <c r="B13" s="179" t="s">
        <v>40</v>
      </c>
      <c r="C13" s="178"/>
      <c r="D13" s="180">
        <v>10</v>
      </c>
      <c r="E13" s="178" t="s">
        <v>41</v>
      </c>
      <c r="F13" s="179"/>
    </row>
    <row r="14" s="110" customFormat="1" ht="14" spans="1:6">
      <c r="A14" s="173" t="s">
        <v>42</v>
      </c>
      <c r="B14" s="177" t="s">
        <v>43</v>
      </c>
      <c r="C14" s="181"/>
      <c r="D14" s="174"/>
      <c r="E14" s="175"/>
      <c r="F14" s="176"/>
    </row>
    <row r="15" s="110" customFormat="1" ht="28" spans="1:6">
      <c r="A15" s="178">
        <v>1</v>
      </c>
      <c r="B15" s="179" t="s">
        <v>44</v>
      </c>
      <c r="C15" s="182"/>
      <c r="D15" s="180">
        <f>(218*3.1)+(31*5.8)</f>
        <v>855.6</v>
      </c>
      <c r="E15" s="183" t="s">
        <v>26</v>
      </c>
      <c r="F15" s="176"/>
    </row>
    <row r="16" s="110" customFormat="1" ht="14" spans="1:6">
      <c r="A16" s="178">
        <v>2</v>
      </c>
      <c r="B16" s="179" t="s">
        <v>45</v>
      </c>
      <c r="C16" s="182"/>
      <c r="D16" s="180">
        <f>40*3.1+(20)</f>
        <v>144</v>
      </c>
      <c r="E16" s="183" t="s">
        <v>26</v>
      </c>
      <c r="F16" s="184"/>
    </row>
    <row r="17" s="110" customFormat="1" ht="14" spans="1:6">
      <c r="A17" s="178">
        <v>3</v>
      </c>
      <c r="B17" s="179" t="s">
        <v>46</v>
      </c>
      <c r="C17" s="182"/>
      <c r="D17" s="180">
        <f>D16*2</f>
        <v>288</v>
      </c>
      <c r="E17" s="183" t="s">
        <v>26</v>
      </c>
      <c r="F17" s="184"/>
    </row>
    <row r="18" s="110" customFormat="1" ht="14" spans="1:6">
      <c r="A18" s="178">
        <v>4</v>
      </c>
      <c r="B18" s="179" t="s">
        <v>47</v>
      </c>
      <c r="C18" s="182"/>
      <c r="D18" s="180">
        <f>D17</f>
        <v>288</v>
      </c>
      <c r="E18" s="183" t="s">
        <v>26</v>
      </c>
      <c r="F18" s="184"/>
    </row>
    <row r="19" s="110" customFormat="1" ht="14" spans="1:6">
      <c r="A19" s="178">
        <v>5</v>
      </c>
      <c r="B19" s="179" t="s">
        <v>48</v>
      </c>
      <c r="C19" s="182" t="s">
        <v>49</v>
      </c>
      <c r="D19" s="180">
        <v>20</v>
      </c>
      <c r="E19" s="183" t="s">
        <v>50</v>
      </c>
      <c r="F19" s="184"/>
    </row>
    <row r="20" s="110" customFormat="1" ht="28" spans="1:6">
      <c r="A20" s="178">
        <v>6</v>
      </c>
      <c r="B20" s="185" t="s">
        <v>51</v>
      </c>
      <c r="C20" s="186" t="s">
        <v>52</v>
      </c>
      <c r="D20" s="187">
        <f>(48*3.1)+(35*2.4)+(10*2.6)</f>
        <v>258.8</v>
      </c>
      <c r="E20" s="82" t="s">
        <v>26</v>
      </c>
      <c r="F20" s="184"/>
    </row>
    <row r="21" s="110" customFormat="1" ht="28" spans="1:6">
      <c r="A21" s="178">
        <v>7</v>
      </c>
      <c r="B21" s="185" t="s">
        <v>53</v>
      </c>
      <c r="C21" s="182" t="s">
        <v>54</v>
      </c>
      <c r="D21" s="187">
        <v>54</v>
      </c>
      <c r="E21" s="82" t="s">
        <v>26</v>
      </c>
      <c r="F21" s="184"/>
    </row>
    <row r="22" s="110" customFormat="1" ht="14" spans="1:6">
      <c r="A22" s="178">
        <v>8</v>
      </c>
      <c r="B22" s="185" t="s">
        <v>55</v>
      </c>
      <c r="C22" s="182"/>
      <c r="D22" s="187">
        <v>12</v>
      </c>
      <c r="E22" s="82" t="s">
        <v>50</v>
      </c>
      <c r="F22" s="184"/>
    </row>
    <row r="23" s="110" customFormat="1" ht="14" spans="1:6">
      <c r="A23" s="178">
        <v>9</v>
      </c>
      <c r="B23" s="185" t="s">
        <v>56</v>
      </c>
      <c r="C23" s="182"/>
      <c r="D23" s="187">
        <f>D20+D21</f>
        <v>312.8</v>
      </c>
      <c r="E23" s="82" t="s">
        <v>26</v>
      </c>
      <c r="F23" s="184"/>
    </row>
    <row r="24" s="110" customFormat="1" ht="14" spans="1:6">
      <c r="A24" s="178">
        <v>10</v>
      </c>
      <c r="B24" s="185" t="s">
        <v>57</v>
      </c>
      <c r="C24" s="182"/>
      <c r="D24" s="187">
        <f>D23</f>
        <v>312.8</v>
      </c>
      <c r="E24" s="82" t="s">
        <v>26</v>
      </c>
      <c r="F24" s="184"/>
    </row>
    <row r="25" s="110" customFormat="1" ht="14" spans="1:6">
      <c r="A25" s="178">
        <v>11</v>
      </c>
      <c r="B25" s="185" t="s">
        <v>58</v>
      </c>
      <c r="C25" s="182"/>
      <c r="D25" s="187">
        <f>D24</f>
        <v>312.8</v>
      </c>
      <c r="E25" s="82" t="s">
        <v>26</v>
      </c>
      <c r="F25" s="184"/>
    </row>
    <row r="26" s="110" customFormat="1" ht="14" spans="1:6">
      <c r="A26" s="178">
        <v>12</v>
      </c>
      <c r="B26" s="185" t="s">
        <v>59</v>
      </c>
      <c r="C26" s="182"/>
      <c r="D26" s="187">
        <v>410</v>
      </c>
      <c r="E26" s="82" t="s">
        <v>26</v>
      </c>
      <c r="F26" s="184"/>
    </row>
    <row r="27" s="110" customFormat="1" ht="14" spans="1:6">
      <c r="A27" s="178">
        <v>13</v>
      </c>
      <c r="B27" s="185" t="s">
        <v>60</v>
      </c>
      <c r="C27" s="182" t="s">
        <v>61</v>
      </c>
      <c r="D27" s="187">
        <f>530-34</f>
        <v>496</v>
      </c>
      <c r="E27" s="82" t="s">
        <v>26</v>
      </c>
      <c r="F27" s="184"/>
    </row>
    <row r="28" s="110" customFormat="1" ht="14" spans="1:6">
      <c r="A28" s="178">
        <v>14</v>
      </c>
      <c r="B28" s="185" t="s">
        <v>62</v>
      </c>
      <c r="C28" s="182"/>
      <c r="D28" s="187">
        <v>442</v>
      </c>
      <c r="E28" s="82" t="s">
        <v>26</v>
      </c>
      <c r="F28" s="184"/>
    </row>
    <row r="29" s="110" customFormat="1" ht="28" spans="1:6">
      <c r="A29" s="178">
        <v>15</v>
      </c>
      <c r="B29" s="185" t="s">
        <v>63</v>
      </c>
      <c r="C29" s="182"/>
      <c r="D29" s="187">
        <v>54</v>
      </c>
      <c r="E29" s="82" t="s">
        <v>26</v>
      </c>
      <c r="F29" s="184"/>
    </row>
    <row r="30" s="110" customFormat="1" ht="14" spans="1:6">
      <c r="A30" s="178">
        <v>16</v>
      </c>
      <c r="B30" s="185" t="s">
        <v>64</v>
      </c>
      <c r="C30" s="182" t="s">
        <v>65</v>
      </c>
      <c r="D30" s="187">
        <v>1</v>
      </c>
      <c r="E30" s="82" t="s">
        <v>33</v>
      </c>
      <c r="F30" s="184"/>
    </row>
    <row r="31" s="110" customFormat="1" ht="14" spans="1:6">
      <c r="A31" s="178">
        <v>17</v>
      </c>
      <c r="B31" s="185" t="s">
        <v>66</v>
      </c>
      <c r="C31" s="182" t="s">
        <v>67</v>
      </c>
      <c r="D31" s="187">
        <v>2</v>
      </c>
      <c r="E31" s="82" t="s">
        <v>33</v>
      </c>
      <c r="F31" s="184"/>
    </row>
    <row r="32" s="110" customFormat="1" ht="14" spans="1:6">
      <c r="A32" s="178">
        <v>18</v>
      </c>
      <c r="B32" s="185" t="s">
        <v>68</v>
      </c>
      <c r="C32" s="182" t="s">
        <v>69</v>
      </c>
      <c r="D32" s="187">
        <v>1</v>
      </c>
      <c r="E32" s="82" t="s">
        <v>33</v>
      </c>
      <c r="F32" s="184"/>
    </row>
    <row r="33" s="110" customFormat="1" ht="14" spans="1:6">
      <c r="A33" s="178">
        <v>19</v>
      </c>
      <c r="B33" s="185" t="s">
        <v>68</v>
      </c>
      <c r="C33" s="182" t="s">
        <v>65</v>
      </c>
      <c r="D33" s="187">
        <v>3</v>
      </c>
      <c r="E33" s="82" t="s">
        <v>33</v>
      </c>
      <c r="F33" s="184"/>
    </row>
    <row r="34" s="110" customFormat="1" ht="14" spans="1:6">
      <c r="A34" s="178">
        <v>20</v>
      </c>
      <c r="B34" s="185" t="s">
        <v>70</v>
      </c>
      <c r="C34" s="182" t="s">
        <v>71</v>
      </c>
      <c r="D34" s="187">
        <v>1</v>
      </c>
      <c r="E34" s="82" t="s">
        <v>33</v>
      </c>
      <c r="F34" s="184"/>
    </row>
    <row r="35" s="110" customFormat="1" ht="14" spans="1:6">
      <c r="A35" s="178">
        <v>21</v>
      </c>
      <c r="B35" s="188" t="s">
        <v>72</v>
      </c>
      <c r="C35" s="182" t="s">
        <v>67</v>
      </c>
      <c r="D35" s="180">
        <v>5</v>
      </c>
      <c r="E35" s="82" t="s">
        <v>33</v>
      </c>
      <c r="F35" s="184"/>
    </row>
    <row r="36" s="110" customFormat="1" ht="14" spans="1:6">
      <c r="A36" s="178">
        <v>22</v>
      </c>
      <c r="B36" s="188" t="s">
        <v>73</v>
      </c>
      <c r="C36" s="182" t="s">
        <v>69</v>
      </c>
      <c r="D36" s="180">
        <v>1</v>
      </c>
      <c r="E36" s="82" t="s">
        <v>33</v>
      </c>
      <c r="F36" s="184"/>
    </row>
    <row r="37" s="110" customFormat="1" ht="28" spans="1:6">
      <c r="A37" s="178">
        <v>23</v>
      </c>
      <c r="B37" s="179" t="s">
        <v>74</v>
      </c>
      <c r="C37" s="182" t="s">
        <v>75</v>
      </c>
      <c r="D37" s="180">
        <v>1</v>
      </c>
      <c r="E37" s="82" t="s">
        <v>33</v>
      </c>
      <c r="F37" s="189" t="s">
        <v>76</v>
      </c>
    </row>
    <row r="38" s="110" customFormat="1" ht="28" spans="1:6">
      <c r="A38" s="178">
        <v>24</v>
      </c>
      <c r="B38" s="179" t="s">
        <v>74</v>
      </c>
      <c r="C38" s="182" t="s">
        <v>77</v>
      </c>
      <c r="D38" s="180">
        <v>15</v>
      </c>
      <c r="E38" s="82" t="s">
        <v>33</v>
      </c>
      <c r="F38" s="190"/>
    </row>
    <row r="39" s="110" customFormat="1" ht="14" spans="1:6">
      <c r="A39" s="178">
        <v>25</v>
      </c>
      <c r="B39" s="179" t="s">
        <v>78</v>
      </c>
      <c r="C39" s="182" t="s">
        <v>75</v>
      </c>
      <c r="D39" s="180">
        <v>1</v>
      </c>
      <c r="E39" s="82" t="s">
        <v>37</v>
      </c>
      <c r="F39" s="184"/>
    </row>
    <row r="40" s="110" customFormat="1" ht="14" spans="1:6">
      <c r="A40" s="178">
        <v>26</v>
      </c>
      <c r="B40" s="179" t="s">
        <v>78</v>
      </c>
      <c r="C40" s="182" t="s">
        <v>77</v>
      </c>
      <c r="D40" s="180">
        <v>15</v>
      </c>
      <c r="E40" s="82" t="s">
        <v>37</v>
      </c>
      <c r="F40" s="184"/>
    </row>
    <row r="41" s="110" customFormat="1" ht="14" spans="1:6">
      <c r="A41" s="178">
        <v>27</v>
      </c>
      <c r="B41" s="179" t="s">
        <v>79</v>
      </c>
      <c r="C41" s="182" t="s">
        <v>80</v>
      </c>
      <c r="D41" s="180">
        <v>245</v>
      </c>
      <c r="E41" s="183" t="s">
        <v>50</v>
      </c>
      <c r="F41" s="184"/>
    </row>
    <row r="42" s="110" customFormat="1" ht="14" spans="1:6">
      <c r="A42" s="178">
        <v>28</v>
      </c>
      <c r="B42" s="179" t="s">
        <v>81</v>
      </c>
      <c r="C42" s="182" t="s">
        <v>82</v>
      </c>
      <c r="D42" s="180">
        <v>18</v>
      </c>
      <c r="E42" s="183" t="s">
        <v>50</v>
      </c>
      <c r="F42" s="184"/>
    </row>
    <row r="43" s="110" customFormat="1" ht="14" spans="1:6">
      <c r="A43" s="178">
        <v>29</v>
      </c>
      <c r="B43" s="179" t="s">
        <v>83</v>
      </c>
      <c r="C43" s="182"/>
      <c r="D43" s="180">
        <f>32*1.5</f>
        <v>48</v>
      </c>
      <c r="E43" s="183" t="s">
        <v>26</v>
      </c>
      <c r="F43" s="184"/>
    </row>
    <row r="44" s="110" customFormat="1" ht="14" spans="1:6">
      <c r="A44" s="178">
        <v>30</v>
      </c>
      <c r="B44" s="188" t="s">
        <v>84</v>
      </c>
      <c r="C44" s="182" t="s">
        <v>85</v>
      </c>
      <c r="D44" s="180">
        <v>2</v>
      </c>
      <c r="E44" s="183" t="s">
        <v>50</v>
      </c>
      <c r="F44" s="184"/>
    </row>
    <row r="45" s="110" customFormat="1" ht="14" spans="1:6">
      <c r="A45" s="178">
        <v>31</v>
      </c>
      <c r="B45" s="188" t="s">
        <v>86</v>
      </c>
      <c r="C45" s="182"/>
      <c r="D45" s="180">
        <v>14</v>
      </c>
      <c r="E45" s="183" t="s">
        <v>87</v>
      </c>
      <c r="F45" s="184"/>
    </row>
    <row r="46" s="110" customFormat="1" ht="14" spans="1:6">
      <c r="A46" s="178">
        <v>32</v>
      </c>
      <c r="B46" s="188" t="s">
        <v>88</v>
      </c>
      <c r="C46" s="182" t="s">
        <v>89</v>
      </c>
      <c r="D46" s="180">
        <v>10</v>
      </c>
      <c r="E46" s="183" t="s">
        <v>37</v>
      </c>
      <c r="F46" s="184"/>
    </row>
    <row r="47" s="110" customFormat="1" ht="14" spans="1:6">
      <c r="A47" s="173" t="s">
        <v>90</v>
      </c>
      <c r="B47" s="191" t="s">
        <v>91</v>
      </c>
      <c r="C47" s="182"/>
      <c r="D47" s="187"/>
      <c r="E47" s="192"/>
      <c r="F47" s="184"/>
    </row>
    <row r="48" s="110" customFormat="1" ht="28" spans="1:6">
      <c r="A48" s="178">
        <v>1</v>
      </c>
      <c r="B48" s="193" t="s">
        <v>92</v>
      </c>
      <c r="C48" s="182"/>
      <c r="D48" s="187">
        <f>6*2.3</f>
        <v>13.8</v>
      </c>
      <c r="E48" s="192" t="s">
        <v>26</v>
      </c>
      <c r="F48" s="184"/>
    </row>
    <row r="49" s="110" customFormat="1" ht="28" spans="1:6">
      <c r="A49" s="178">
        <v>2</v>
      </c>
      <c r="B49" s="193" t="s">
        <v>51</v>
      </c>
      <c r="C49" s="182"/>
      <c r="D49" s="187">
        <f>126*2.3</f>
        <v>289.8</v>
      </c>
      <c r="E49" s="192" t="s">
        <v>26</v>
      </c>
      <c r="F49" s="184"/>
    </row>
    <row r="50" s="110" customFormat="1" ht="14" spans="1:6">
      <c r="A50" s="178">
        <v>3</v>
      </c>
      <c r="B50" s="193" t="s">
        <v>56</v>
      </c>
      <c r="C50" s="182"/>
      <c r="D50" s="187">
        <f>D49</f>
        <v>289.8</v>
      </c>
      <c r="E50" s="192" t="s">
        <v>26</v>
      </c>
      <c r="F50" s="184"/>
    </row>
    <row r="51" s="110" customFormat="1" ht="14" spans="1:6">
      <c r="A51" s="178">
        <v>4</v>
      </c>
      <c r="B51" s="193" t="s">
        <v>58</v>
      </c>
      <c r="C51" s="182"/>
      <c r="D51" s="187">
        <f>D50</f>
        <v>289.8</v>
      </c>
      <c r="E51" s="192" t="s">
        <v>26</v>
      </c>
      <c r="F51" s="184"/>
    </row>
    <row r="52" s="110" customFormat="1" ht="14" spans="1:6">
      <c r="A52" s="178">
        <v>5</v>
      </c>
      <c r="B52" s="193" t="s">
        <v>59</v>
      </c>
      <c r="C52" s="182"/>
      <c r="D52" s="187">
        <v>229</v>
      </c>
      <c r="E52" s="192" t="s">
        <v>26</v>
      </c>
      <c r="F52" s="184"/>
    </row>
    <row r="53" s="110" customFormat="1" ht="14" spans="1:6">
      <c r="A53" s="178">
        <v>6</v>
      </c>
      <c r="B53" s="193" t="s">
        <v>60</v>
      </c>
      <c r="C53" s="182" t="s">
        <v>61</v>
      </c>
      <c r="D53" s="187">
        <v>275</v>
      </c>
      <c r="E53" s="192" t="s">
        <v>26</v>
      </c>
      <c r="F53" s="184"/>
    </row>
    <row r="54" s="110" customFormat="1" ht="14" spans="1:6">
      <c r="A54" s="178">
        <v>7</v>
      </c>
      <c r="B54" s="193" t="s">
        <v>62</v>
      </c>
      <c r="C54" s="182"/>
      <c r="D54" s="187">
        <v>275</v>
      </c>
      <c r="E54" s="192" t="s">
        <v>26</v>
      </c>
      <c r="F54" s="184"/>
    </row>
    <row r="55" s="110" customFormat="1" ht="14" spans="1:6">
      <c r="A55" s="178">
        <v>8</v>
      </c>
      <c r="B55" s="193" t="s">
        <v>93</v>
      </c>
      <c r="C55" s="182" t="s">
        <v>65</v>
      </c>
      <c r="D55" s="187">
        <v>1</v>
      </c>
      <c r="E55" s="192" t="s">
        <v>33</v>
      </c>
      <c r="F55" s="184"/>
    </row>
    <row r="56" s="110" customFormat="1" ht="14" spans="1:6">
      <c r="A56" s="178">
        <v>9</v>
      </c>
      <c r="B56" s="193" t="s">
        <v>94</v>
      </c>
      <c r="C56" s="182" t="s">
        <v>67</v>
      </c>
      <c r="D56" s="187">
        <v>1</v>
      </c>
      <c r="E56" s="192" t="s">
        <v>33</v>
      </c>
      <c r="F56" s="184"/>
    </row>
    <row r="57" s="110" customFormat="1" ht="14" spans="1:6">
      <c r="A57" s="178">
        <v>10</v>
      </c>
      <c r="B57" s="193" t="s">
        <v>64</v>
      </c>
      <c r="C57" s="182" t="s">
        <v>65</v>
      </c>
      <c r="D57" s="187">
        <v>1</v>
      </c>
      <c r="E57" s="192" t="s">
        <v>33</v>
      </c>
      <c r="F57" s="184"/>
    </row>
    <row r="58" s="110" customFormat="1" ht="14" spans="1:6">
      <c r="A58" s="178">
        <v>11</v>
      </c>
      <c r="B58" s="193" t="s">
        <v>68</v>
      </c>
      <c r="C58" s="182" t="s">
        <v>65</v>
      </c>
      <c r="D58" s="187">
        <v>2</v>
      </c>
      <c r="E58" s="192" t="s">
        <v>33</v>
      </c>
      <c r="F58" s="184"/>
    </row>
    <row r="59" s="110" customFormat="1" ht="14" spans="1:6">
      <c r="A59" s="173" t="s">
        <v>95</v>
      </c>
      <c r="B59" s="191" t="s">
        <v>96</v>
      </c>
      <c r="C59" s="182"/>
      <c r="D59" s="187"/>
      <c r="E59" s="192"/>
      <c r="F59" s="184"/>
    </row>
    <row r="60" s="110" customFormat="1" ht="14" spans="1:6">
      <c r="A60" s="178">
        <v>1</v>
      </c>
      <c r="B60" s="193" t="s">
        <v>97</v>
      </c>
      <c r="C60" s="182" t="s">
        <v>98</v>
      </c>
      <c r="D60" s="187">
        <f>47*2</f>
        <v>94</v>
      </c>
      <c r="E60" s="192" t="s">
        <v>26</v>
      </c>
      <c r="F60" s="184"/>
    </row>
    <row r="61" s="110" customFormat="1" ht="14" spans="1:6">
      <c r="A61" s="178">
        <v>2</v>
      </c>
      <c r="B61" s="193" t="s">
        <v>99</v>
      </c>
      <c r="C61" s="182" t="s">
        <v>52</v>
      </c>
      <c r="D61" s="187">
        <f>47*2.4</f>
        <v>112.8</v>
      </c>
      <c r="E61" s="192" t="s">
        <v>26</v>
      </c>
      <c r="F61" s="184"/>
    </row>
    <row r="62" s="110" customFormat="1" ht="14" spans="1:6">
      <c r="A62" s="178">
        <v>3</v>
      </c>
      <c r="B62" s="193" t="s">
        <v>100</v>
      </c>
      <c r="C62" s="182"/>
      <c r="D62" s="187">
        <f>14.6*2</f>
        <v>29.2</v>
      </c>
      <c r="E62" s="192" t="s">
        <v>26</v>
      </c>
      <c r="F62" s="184"/>
    </row>
    <row r="63" s="110" customFormat="1" ht="14" spans="1:6">
      <c r="A63" s="178">
        <v>4</v>
      </c>
      <c r="B63" s="193" t="s">
        <v>101</v>
      </c>
      <c r="C63" s="182"/>
      <c r="D63" s="187">
        <v>34</v>
      </c>
      <c r="E63" s="192" t="s">
        <v>26</v>
      </c>
      <c r="F63" s="184"/>
    </row>
    <row r="64" s="110" customFormat="1" ht="14" spans="1:6">
      <c r="A64" s="178">
        <v>5</v>
      </c>
      <c r="B64" s="193" t="s">
        <v>102</v>
      </c>
      <c r="C64" s="182"/>
      <c r="D64" s="187">
        <v>34</v>
      </c>
      <c r="E64" s="192" t="s">
        <v>26</v>
      </c>
      <c r="F64" s="184"/>
    </row>
    <row r="65" s="110" customFormat="1" ht="14" spans="1:6">
      <c r="A65" s="178">
        <v>6</v>
      </c>
      <c r="B65" s="193" t="s">
        <v>103</v>
      </c>
      <c r="C65" s="182"/>
      <c r="D65" s="187">
        <v>34</v>
      </c>
      <c r="E65" s="192" t="s">
        <v>26</v>
      </c>
      <c r="F65" s="184"/>
    </row>
    <row r="66" s="110" customFormat="1" ht="14" spans="1:6">
      <c r="A66" s="178">
        <v>7</v>
      </c>
      <c r="B66" s="193" t="s">
        <v>104</v>
      </c>
      <c r="C66" s="182" t="s">
        <v>105</v>
      </c>
      <c r="D66" s="187">
        <v>8</v>
      </c>
      <c r="E66" s="192" t="s">
        <v>26</v>
      </c>
      <c r="F66" s="184"/>
    </row>
    <row r="67" s="110" customFormat="1" ht="14" spans="1:6">
      <c r="A67" s="178">
        <v>8</v>
      </c>
      <c r="B67" s="193" t="s">
        <v>106</v>
      </c>
      <c r="C67" s="182"/>
      <c r="D67" s="187">
        <v>34</v>
      </c>
      <c r="E67" s="192" t="s">
        <v>26</v>
      </c>
      <c r="F67" s="184"/>
    </row>
    <row r="68" s="110" customFormat="1" ht="14" spans="1:6">
      <c r="A68" s="178">
        <v>9</v>
      </c>
      <c r="B68" s="193" t="s">
        <v>107</v>
      </c>
      <c r="C68" s="182"/>
      <c r="D68" s="187">
        <v>9</v>
      </c>
      <c r="E68" s="192" t="s">
        <v>87</v>
      </c>
      <c r="F68" s="184"/>
    </row>
    <row r="69" s="110" customFormat="1" ht="14" spans="1:6">
      <c r="A69" s="178">
        <v>10</v>
      </c>
      <c r="B69" s="193" t="s">
        <v>108</v>
      </c>
      <c r="C69" s="182"/>
      <c r="D69" s="187">
        <v>3</v>
      </c>
      <c r="E69" s="192" t="s">
        <v>87</v>
      </c>
      <c r="F69" s="184"/>
    </row>
    <row r="70" s="110" customFormat="1" ht="14" spans="1:6">
      <c r="A70" s="178">
        <v>11</v>
      </c>
      <c r="B70" s="193" t="s">
        <v>81</v>
      </c>
      <c r="C70" s="182"/>
      <c r="D70" s="187">
        <v>3</v>
      </c>
      <c r="E70" s="192" t="s">
        <v>50</v>
      </c>
      <c r="F70" s="184"/>
    </row>
    <row r="71" s="110" customFormat="1" ht="14" spans="1:6">
      <c r="A71" s="178">
        <v>12</v>
      </c>
      <c r="B71" s="193" t="s">
        <v>109</v>
      </c>
      <c r="C71" s="182" t="s">
        <v>69</v>
      </c>
      <c r="D71" s="187">
        <v>1</v>
      </c>
      <c r="E71" s="192" t="s">
        <v>33</v>
      </c>
      <c r="F71" s="184"/>
    </row>
    <row r="72" s="110" customFormat="1" ht="14" spans="1:6">
      <c r="A72" s="178">
        <v>13</v>
      </c>
      <c r="B72" s="193" t="s">
        <v>109</v>
      </c>
      <c r="C72" s="182" t="s">
        <v>65</v>
      </c>
      <c r="D72" s="187">
        <v>2</v>
      </c>
      <c r="E72" s="192" t="s">
        <v>33</v>
      </c>
      <c r="F72" s="184"/>
    </row>
    <row r="73" s="110" customFormat="1" ht="28" spans="1:6">
      <c r="A73" s="178">
        <v>14</v>
      </c>
      <c r="B73" s="193" t="s">
        <v>110</v>
      </c>
      <c r="C73" s="182"/>
      <c r="D73" s="187">
        <v>1</v>
      </c>
      <c r="E73" s="192" t="s">
        <v>87</v>
      </c>
      <c r="F73" s="184"/>
    </row>
    <row r="74" s="110" customFormat="1" ht="14" spans="1:6">
      <c r="A74" s="178">
        <v>15</v>
      </c>
      <c r="B74" s="193" t="s">
        <v>111</v>
      </c>
      <c r="C74" s="182" t="s">
        <v>112</v>
      </c>
      <c r="D74" s="187">
        <v>2</v>
      </c>
      <c r="E74" s="192" t="s">
        <v>87</v>
      </c>
      <c r="F74" s="184"/>
    </row>
    <row r="75" s="166" customFormat="1" ht="14" spans="1:6">
      <c r="A75" s="173" t="s">
        <v>113</v>
      </c>
      <c r="B75" s="191" t="s">
        <v>114</v>
      </c>
      <c r="C75" s="181"/>
      <c r="D75" s="194"/>
      <c r="E75" s="195"/>
      <c r="F75" s="176"/>
    </row>
    <row r="76" s="110" customFormat="1" ht="42" spans="1:6">
      <c r="A76" s="178">
        <v>1</v>
      </c>
      <c r="B76" s="193" t="s">
        <v>115</v>
      </c>
      <c r="C76" s="196" t="s">
        <v>116</v>
      </c>
      <c r="D76" s="187">
        <v>1</v>
      </c>
      <c r="E76" s="192" t="s">
        <v>39</v>
      </c>
      <c r="F76" s="184"/>
    </row>
    <row r="77" s="110" customFormat="1" ht="14" spans="1:6">
      <c r="A77" s="178" t="s">
        <v>117</v>
      </c>
      <c r="B77" s="191" t="s">
        <v>118</v>
      </c>
      <c r="C77" s="182"/>
      <c r="D77" s="187"/>
      <c r="E77" s="192"/>
      <c r="F77" s="184"/>
    </row>
    <row r="78" s="110" customFormat="1" ht="14" spans="1:6">
      <c r="A78" s="178">
        <v>1</v>
      </c>
      <c r="B78" s="193" t="s">
        <v>119</v>
      </c>
      <c r="C78" s="182"/>
      <c r="D78" s="187">
        <v>650</v>
      </c>
      <c r="E78" s="192" t="s">
        <v>26</v>
      </c>
      <c r="F78" s="184"/>
    </row>
    <row r="79" s="110" customFormat="1" ht="28" spans="1:6">
      <c r="A79" s="178">
        <v>2</v>
      </c>
      <c r="B79" s="193" t="s">
        <v>120</v>
      </c>
      <c r="C79" s="182"/>
      <c r="D79" s="187">
        <v>650</v>
      </c>
      <c r="E79" s="192" t="s">
        <v>26</v>
      </c>
      <c r="F79" s="184"/>
    </row>
    <row r="80" s="110" customFormat="1" ht="14" spans="1:6">
      <c r="A80" s="178">
        <v>3</v>
      </c>
      <c r="B80" s="193" t="s">
        <v>121</v>
      </c>
      <c r="C80" s="182"/>
      <c r="D80" s="187">
        <v>70</v>
      </c>
      <c r="E80" s="192" t="s">
        <v>50</v>
      </c>
      <c r="F80" s="184"/>
    </row>
    <row r="81" s="110" customFormat="1" ht="14" spans="1:6">
      <c r="A81" s="178">
        <v>4</v>
      </c>
      <c r="B81" s="193" t="s">
        <v>122</v>
      </c>
      <c r="C81" s="182"/>
      <c r="D81" s="187">
        <v>3</v>
      </c>
      <c r="E81" s="192" t="s">
        <v>37</v>
      </c>
      <c r="F81" s="184"/>
    </row>
    <row r="82" s="110" customFormat="1" ht="28" spans="1:6">
      <c r="A82" s="178">
        <v>5</v>
      </c>
      <c r="B82" s="193" t="s">
        <v>123</v>
      </c>
      <c r="C82" s="196" t="s">
        <v>124</v>
      </c>
      <c r="D82" s="187">
        <v>650</v>
      </c>
      <c r="E82" s="192" t="s">
        <v>26</v>
      </c>
      <c r="F82" s="184"/>
    </row>
    <row r="83" s="110" customFormat="1" ht="14" spans="1:6">
      <c r="A83" s="178" t="s">
        <v>125</v>
      </c>
      <c r="B83" s="191" t="s">
        <v>126</v>
      </c>
      <c r="C83" s="182"/>
      <c r="D83" s="187"/>
      <c r="E83" s="192"/>
      <c r="F83" s="184"/>
    </row>
    <row r="84" s="110" customFormat="1" ht="28" spans="1:6">
      <c r="A84" s="178">
        <v>1</v>
      </c>
      <c r="B84" s="193" t="s">
        <v>127</v>
      </c>
      <c r="C84" s="182"/>
      <c r="D84" s="187">
        <f>(70*3.1)+(32*5.8)</f>
        <v>402.6</v>
      </c>
      <c r="E84" s="192" t="s">
        <v>26</v>
      </c>
      <c r="F84" s="184"/>
    </row>
    <row r="85" s="110" customFormat="1" ht="28" spans="1:6">
      <c r="A85" s="178">
        <v>2</v>
      </c>
      <c r="B85" s="193" t="s">
        <v>128</v>
      </c>
      <c r="C85" s="182" t="s">
        <v>129</v>
      </c>
      <c r="D85" s="187">
        <v>1</v>
      </c>
      <c r="E85" s="192" t="s">
        <v>39</v>
      </c>
      <c r="F85" s="184"/>
    </row>
    <row r="86" s="110" customFormat="1" ht="14" spans="1:6">
      <c r="A86" s="178">
        <v>3</v>
      </c>
      <c r="B86" s="193" t="s">
        <v>130</v>
      </c>
      <c r="C86" s="182"/>
      <c r="D86" s="187">
        <v>200</v>
      </c>
      <c r="E86" s="192" t="s">
        <v>26</v>
      </c>
      <c r="F86" s="184"/>
    </row>
    <row r="87" s="110" customFormat="1" ht="14" spans="1:6">
      <c r="A87" s="178">
        <v>4</v>
      </c>
      <c r="B87" s="193" t="s">
        <v>131</v>
      </c>
      <c r="C87" s="182" t="s">
        <v>132</v>
      </c>
      <c r="D87" s="187">
        <v>70</v>
      </c>
      <c r="E87" s="192" t="s">
        <v>50</v>
      </c>
      <c r="F87" s="184"/>
    </row>
    <row r="88" s="110" customFormat="1" ht="14" spans="1:6">
      <c r="A88" s="178">
        <v>5</v>
      </c>
      <c r="B88" s="193" t="s">
        <v>133</v>
      </c>
      <c r="C88" s="182"/>
      <c r="D88" s="187">
        <v>35</v>
      </c>
      <c r="E88" s="192" t="s">
        <v>50</v>
      </c>
      <c r="F88" s="184"/>
    </row>
    <row r="89" s="110" customFormat="1" ht="14" spans="1:6">
      <c r="A89" s="178">
        <v>6</v>
      </c>
      <c r="B89" s="193" t="s">
        <v>134</v>
      </c>
      <c r="C89" s="182" t="s">
        <v>135</v>
      </c>
      <c r="D89" s="187">
        <v>35</v>
      </c>
      <c r="E89" s="192" t="s">
        <v>50</v>
      </c>
      <c r="F89" s="184"/>
    </row>
    <row r="90" s="110" customFormat="1" ht="14" spans="1:6">
      <c r="A90" s="197" t="s">
        <v>136</v>
      </c>
      <c r="B90" s="198" t="s">
        <v>137</v>
      </c>
      <c r="C90" s="199"/>
      <c r="D90" s="200"/>
      <c r="E90" s="192"/>
      <c r="F90" s="184"/>
    </row>
    <row r="91" s="110" customFormat="1" ht="14" spans="1:6">
      <c r="A91" s="197">
        <v>1</v>
      </c>
      <c r="B91" s="198" t="s">
        <v>138</v>
      </c>
      <c r="C91" s="124"/>
      <c r="D91" s="201">
        <v>273</v>
      </c>
      <c r="E91" s="202" t="s">
        <v>26</v>
      </c>
      <c r="F91" s="184"/>
    </row>
    <row r="92" s="110" customFormat="1" ht="14" spans="1:6">
      <c r="A92" s="203" t="s">
        <v>139</v>
      </c>
      <c r="B92" s="122" t="s">
        <v>140</v>
      </c>
      <c r="C92" s="204" t="s">
        <v>141</v>
      </c>
      <c r="D92" s="199">
        <v>19</v>
      </c>
      <c r="E92" s="203" t="s">
        <v>142</v>
      </c>
      <c r="F92" s="184"/>
    </row>
    <row r="93" s="110" customFormat="1" ht="14" spans="1:6">
      <c r="A93" s="203" t="s">
        <v>143</v>
      </c>
      <c r="B93" s="122" t="s">
        <v>144</v>
      </c>
      <c r="C93" s="205"/>
      <c r="D93" s="199">
        <v>7</v>
      </c>
      <c r="E93" s="203" t="s">
        <v>142</v>
      </c>
      <c r="F93" s="184"/>
    </row>
    <row r="94" s="110" customFormat="1" ht="14" spans="1:6">
      <c r="A94" s="203" t="s">
        <v>145</v>
      </c>
      <c r="B94" s="122" t="s">
        <v>146</v>
      </c>
      <c r="C94" s="205"/>
      <c r="D94" s="199">
        <v>8</v>
      </c>
      <c r="E94" s="203" t="s">
        <v>142</v>
      </c>
      <c r="F94" s="184"/>
    </row>
    <row r="95" s="110" customFormat="1" ht="14" spans="1:6">
      <c r="A95" s="203" t="s">
        <v>147</v>
      </c>
      <c r="B95" s="122" t="s">
        <v>148</v>
      </c>
      <c r="C95" s="205"/>
      <c r="D95" s="199">
        <v>4</v>
      </c>
      <c r="E95" s="203" t="s">
        <v>142</v>
      </c>
      <c r="F95" s="184"/>
    </row>
    <row r="96" s="110" customFormat="1" ht="14" spans="1:6">
      <c r="A96" s="203" t="s">
        <v>149</v>
      </c>
      <c r="B96" s="122" t="s">
        <v>150</v>
      </c>
      <c r="C96" s="205"/>
      <c r="D96" s="199">
        <v>20</v>
      </c>
      <c r="E96" s="203" t="s">
        <v>142</v>
      </c>
      <c r="F96" s="184"/>
    </row>
    <row r="97" s="110" customFormat="1" ht="14" spans="1:6">
      <c r="A97" s="203" t="s">
        <v>151</v>
      </c>
      <c r="B97" s="122" t="s">
        <v>152</v>
      </c>
      <c r="C97" s="205"/>
      <c r="D97" s="199">
        <v>43</v>
      </c>
      <c r="E97" s="203" t="s">
        <v>142</v>
      </c>
      <c r="F97" s="184"/>
    </row>
    <row r="98" s="110" customFormat="1" ht="14" spans="1:6">
      <c r="A98" s="203" t="s">
        <v>153</v>
      </c>
      <c r="B98" s="122" t="s">
        <v>154</v>
      </c>
      <c r="C98" s="205"/>
      <c r="D98" s="199">
        <v>67</v>
      </c>
      <c r="E98" s="203" t="s">
        <v>142</v>
      </c>
      <c r="F98" s="184"/>
    </row>
    <row r="99" s="110" customFormat="1" ht="14" spans="1:6">
      <c r="A99" s="203" t="s">
        <v>155</v>
      </c>
      <c r="B99" s="122" t="s">
        <v>156</v>
      </c>
      <c r="C99" s="205"/>
      <c r="D99" s="199">
        <v>18</v>
      </c>
      <c r="E99" s="203" t="s">
        <v>142</v>
      </c>
      <c r="F99" s="184"/>
    </row>
    <row r="100" s="110" customFormat="1" ht="14" spans="1:6">
      <c r="A100" s="203" t="s">
        <v>157</v>
      </c>
      <c r="B100" s="122" t="s">
        <v>158</v>
      </c>
      <c r="C100" s="205"/>
      <c r="D100" s="199">
        <v>450</v>
      </c>
      <c r="E100" s="203" t="s">
        <v>50</v>
      </c>
      <c r="F100" s="184"/>
    </row>
    <row r="101" s="110" customFormat="1" ht="14" spans="1:6">
      <c r="A101" s="203" t="s">
        <v>159</v>
      </c>
      <c r="B101" s="122" t="s">
        <v>160</v>
      </c>
      <c r="C101" s="205"/>
      <c r="D101" s="199">
        <v>335</v>
      </c>
      <c r="E101" s="203" t="s">
        <v>161</v>
      </c>
      <c r="F101" s="184"/>
    </row>
    <row r="102" s="110" customFormat="1" ht="14" spans="1:6">
      <c r="A102" s="203" t="s">
        <v>162</v>
      </c>
      <c r="B102" s="122" t="s">
        <v>163</v>
      </c>
      <c r="C102" s="205"/>
      <c r="D102" s="199">
        <v>30</v>
      </c>
      <c r="E102" s="203" t="s">
        <v>164</v>
      </c>
      <c r="F102" s="184"/>
    </row>
    <row r="103" s="110" customFormat="1" ht="14" spans="1:6">
      <c r="A103" s="203" t="s">
        <v>165</v>
      </c>
      <c r="B103" s="122" t="s">
        <v>166</v>
      </c>
      <c r="C103" s="205"/>
      <c r="D103" s="199">
        <v>59</v>
      </c>
      <c r="E103" s="203" t="s">
        <v>167</v>
      </c>
      <c r="F103" s="184"/>
    </row>
    <row r="104" s="110" customFormat="1" ht="14" spans="1:6">
      <c r="A104" s="203" t="s">
        <v>168</v>
      </c>
      <c r="B104" s="122" t="s">
        <v>169</v>
      </c>
      <c r="C104" s="206"/>
      <c r="D104" s="199">
        <v>273</v>
      </c>
      <c r="E104" s="203" t="s">
        <v>26</v>
      </c>
      <c r="F104" s="184"/>
    </row>
    <row r="105" s="110" customFormat="1" ht="14" spans="1:6">
      <c r="A105" s="197">
        <v>2</v>
      </c>
      <c r="B105" s="198" t="s">
        <v>170</v>
      </c>
      <c r="C105" s="124"/>
      <c r="D105" s="201">
        <v>17</v>
      </c>
      <c r="E105" s="202" t="s">
        <v>171</v>
      </c>
      <c r="F105" s="184"/>
    </row>
    <row r="106" s="110" customFormat="1" ht="14" spans="1:6">
      <c r="A106" s="203" t="s">
        <v>139</v>
      </c>
      <c r="B106" s="122" t="s">
        <v>172</v>
      </c>
      <c r="C106" s="204" t="s">
        <v>173</v>
      </c>
      <c r="D106" s="199">
        <v>17</v>
      </c>
      <c r="E106" s="207" t="s">
        <v>171</v>
      </c>
      <c r="F106" s="184"/>
    </row>
    <row r="107" s="110" customFormat="1" ht="14" spans="1:6">
      <c r="A107" s="203" t="s">
        <v>143</v>
      </c>
      <c r="B107" s="122" t="s">
        <v>174</v>
      </c>
      <c r="C107" s="205"/>
      <c r="D107" s="199">
        <v>2</v>
      </c>
      <c r="E107" s="207" t="s">
        <v>142</v>
      </c>
      <c r="F107" s="184"/>
    </row>
    <row r="108" s="110" customFormat="1" ht="14" spans="1:6">
      <c r="A108" s="203" t="s">
        <v>145</v>
      </c>
      <c r="B108" s="122" t="s">
        <v>175</v>
      </c>
      <c r="C108" s="205"/>
      <c r="D108" s="199">
        <v>5</v>
      </c>
      <c r="E108" s="207" t="s">
        <v>142</v>
      </c>
      <c r="F108" s="184"/>
    </row>
    <row r="109" s="110" customFormat="1" ht="14" spans="1:6">
      <c r="A109" s="203" t="s">
        <v>147</v>
      </c>
      <c r="B109" s="122" t="s">
        <v>160</v>
      </c>
      <c r="C109" s="206"/>
      <c r="D109" s="199">
        <v>9</v>
      </c>
      <c r="E109" s="207" t="s">
        <v>161</v>
      </c>
      <c r="F109" s="184"/>
    </row>
    <row r="110" s="110" customFormat="1" ht="14" spans="1:6">
      <c r="A110" s="197">
        <v>3</v>
      </c>
      <c r="B110" s="198" t="s">
        <v>176</v>
      </c>
      <c r="C110" s="124"/>
      <c r="D110" s="201">
        <v>5.82</v>
      </c>
      <c r="E110" s="202" t="s">
        <v>26</v>
      </c>
      <c r="F110" s="184"/>
    </row>
    <row r="111" s="110" customFormat="1" ht="14" spans="1:6">
      <c r="A111" s="203" t="s">
        <v>139</v>
      </c>
      <c r="B111" s="122" t="s">
        <v>150</v>
      </c>
      <c r="C111" s="204" t="s">
        <v>177</v>
      </c>
      <c r="D111" s="199">
        <v>3.14666666666667</v>
      </c>
      <c r="E111" s="207" t="s">
        <v>142</v>
      </c>
      <c r="F111" s="184"/>
    </row>
    <row r="112" s="110" customFormat="1" ht="14" spans="1:6">
      <c r="A112" s="203" t="s">
        <v>143</v>
      </c>
      <c r="B112" s="122" t="s">
        <v>178</v>
      </c>
      <c r="C112" s="205"/>
      <c r="D112" s="199">
        <v>5.7081</v>
      </c>
      <c r="E112" s="207" t="s">
        <v>26</v>
      </c>
      <c r="F112" s="184"/>
    </row>
    <row r="113" s="110" customFormat="1" ht="14" spans="1:6">
      <c r="A113" s="203" t="s">
        <v>145</v>
      </c>
      <c r="B113" s="122" t="s">
        <v>166</v>
      </c>
      <c r="C113" s="205"/>
      <c r="D113" s="199">
        <v>6</v>
      </c>
      <c r="E113" s="207" t="s">
        <v>167</v>
      </c>
      <c r="F113" s="184"/>
    </row>
    <row r="114" s="110" customFormat="1" ht="14" spans="1:6">
      <c r="A114" s="203" t="s">
        <v>147</v>
      </c>
      <c r="B114" s="122" t="s">
        <v>160</v>
      </c>
      <c r="C114" s="206"/>
      <c r="D114" s="199">
        <v>4</v>
      </c>
      <c r="E114" s="207" t="s">
        <v>161</v>
      </c>
      <c r="F114" s="184"/>
    </row>
    <row r="115" s="110" customFormat="1" ht="14" spans="1:6">
      <c r="A115" s="197" t="s">
        <v>179</v>
      </c>
      <c r="B115" s="198" t="s">
        <v>180</v>
      </c>
      <c r="C115" s="124"/>
      <c r="D115" s="208"/>
      <c r="E115" s="209"/>
      <c r="F115" s="184"/>
    </row>
    <row r="116" s="110" customFormat="1" ht="14" spans="1:6">
      <c r="A116" s="197">
        <v>1</v>
      </c>
      <c r="B116" s="198" t="s">
        <v>181</v>
      </c>
      <c r="C116" s="124"/>
      <c r="D116" s="201">
        <v>32</v>
      </c>
      <c r="E116" s="202" t="s">
        <v>50</v>
      </c>
      <c r="F116" s="184"/>
    </row>
    <row r="117" s="110" customFormat="1" ht="14" spans="1:6">
      <c r="A117" s="203" t="s">
        <v>139</v>
      </c>
      <c r="B117" s="122" t="s">
        <v>182</v>
      </c>
      <c r="C117" s="204" t="s">
        <v>183</v>
      </c>
      <c r="D117" s="199">
        <v>5.4</v>
      </c>
      <c r="E117" s="207" t="s">
        <v>142</v>
      </c>
      <c r="F117" s="184"/>
    </row>
    <row r="118" s="110" customFormat="1" ht="14" spans="1:6">
      <c r="A118" s="203" t="s">
        <v>143</v>
      </c>
      <c r="B118" s="122" t="s">
        <v>184</v>
      </c>
      <c r="C118" s="205"/>
      <c r="D118" s="199">
        <v>5</v>
      </c>
      <c r="E118" s="207" t="s">
        <v>142</v>
      </c>
      <c r="F118" s="184"/>
    </row>
    <row r="119" s="110" customFormat="1" ht="14" spans="1:6">
      <c r="A119" s="203" t="s">
        <v>145</v>
      </c>
      <c r="B119" s="122" t="s">
        <v>185</v>
      </c>
      <c r="C119" s="205"/>
      <c r="D119" s="199">
        <v>11</v>
      </c>
      <c r="E119" s="207" t="s">
        <v>142</v>
      </c>
      <c r="F119" s="184"/>
    </row>
    <row r="120" s="110" customFormat="1" ht="14" spans="1:6">
      <c r="A120" s="203" t="s">
        <v>147</v>
      </c>
      <c r="B120" s="122" t="s">
        <v>186</v>
      </c>
      <c r="C120" s="206"/>
      <c r="D120" s="199">
        <v>41</v>
      </c>
      <c r="E120" s="207" t="s">
        <v>142</v>
      </c>
      <c r="F120" s="184"/>
    </row>
    <row r="121" s="110" customFormat="1" ht="14" spans="1:6">
      <c r="A121" s="197">
        <v>2</v>
      </c>
      <c r="B121" s="198" t="s">
        <v>187</v>
      </c>
      <c r="C121" s="124"/>
      <c r="D121" s="201">
        <v>50</v>
      </c>
      <c r="E121" s="202" t="s">
        <v>26</v>
      </c>
      <c r="F121" s="184"/>
    </row>
    <row r="122" s="110" customFormat="1" ht="14" spans="1:6">
      <c r="A122" s="203" t="s">
        <v>139</v>
      </c>
      <c r="B122" s="122" t="s">
        <v>188</v>
      </c>
      <c r="C122" s="210"/>
      <c r="D122" s="199">
        <v>11</v>
      </c>
      <c r="E122" s="207" t="s">
        <v>142</v>
      </c>
      <c r="F122" s="184"/>
    </row>
    <row r="123" s="110" customFormat="1" ht="14" spans="1:6">
      <c r="A123" s="203" t="s">
        <v>143</v>
      </c>
      <c r="B123" s="122" t="s">
        <v>189</v>
      </c>
      <c r="C123" s="210"/>
      <c r="D123" s="199">
        <v>15</v>
      </c>
      <c r="E123" s="207" t="s">
        <v>142</v>
      </c>
      <c r="F123" s="184"/>
    </row>
    <row r="124" s="110" customFormat="1" ht="14" spans="1:6">
      <c r="A124" s="203" t="s">
        <v>145</v>
      </c>
      <c r="B124" s="122" t="s">
        <v>190</v>
      </c>
      <c r="C124" s="210"/>
      <c r="D124" s="199">
        <v>56.3</v>
      </c>
      <c r="E124" s="203" t="s">
        <v>26</v>
      </c>
      <c r="F124" s="184"/>
    </row>
    <row r="125" s="110" customFormat="1" ht="14" spans="1:6">
      <c r="A125" s="173" t="s">
        <v>191</v>
      </c>
      <c r="B125" s="177" t="s">
        <v>192</v>
      </c>
      <c r="C125" s="182"/>
      <c r="D125" s="180"/>
      <c r="E125" s="183"/>
      <c r="F125" s="184"/>
    </row>
    <row r="126" s="110" customFormat="1" ht="14" spans="1:6">
      <c r="A126" s="178">
        <v>1</v>
      </c>
      <c r="B126" s="211" t="s">
        <v>193</v>
      </c>
      <c r="C126" s="212"/>
      <c r="D126" s="213">
        <v>1</v>
      </c>
      <c r="E126" s="214" t="s">
        <v>39</v>
      </c>
      <c r="F126" s="184"/>
    </row>
    <row r="127" s="110" customFormat="1" ht="14" spans="1:6">
      <c r="A127" s="178">
        <v>2</v>
      </c>
      <c r="B127" s="211" t="s">
        <v>194</v>
      </c>
      <c r="C127" s="212"/>
      <c r="D127" s="180">
        <f>530+275</f>
        <v>805</v>
      </c>
      <c r="E127" s="183" t="s">
        <v>26</v>
      </c>
      <c r="F127" s="184"/>
    </row>
    <row r="128" s="110" customFormat="1" ht="14" spans="1:6">
      <c r="A128" s="178">
        <v>3</v>
      </c>
      <c r="B128" s="179" t="s">
        <v>195</v>
      </c>
      <c r="C128" s="178"/>
      <c r="D128" s="215">
        <f>D127</f>
        <v>805</v>
      </c>
      <c r="E128" s="183" t="s">
        <v>26</v>
      </c>
      <c r="F128" s="184"/>
    </row>
    <row r="129" s="110" customFormat="1" ht="14" spans="1:6">
      <c r="A129" s="178">
        <v>4</v>
      </c>
      <c r="B129" s="179" t="s">
        <v>196</v>
      </c>
      <c r="C129" s="178"/>
      <c r="D129" s="215">
        <v>5</v>
      </c>
      <c r="E129" s="183" t="s">
        <v>41</v>
      </c>
      <c r="F129" s="184"/>
    </row>
    <row r="130" s="110" customFormat="1" ht="14" spans="1:6">
      <c r="A130" s="178">
        <v>5</v>
      </c>
      <c r="B130" s="179" t="s">
        <v>197</v>
      </c>
      <c r="C130" s="178"/>
      <c r="D130" s="215">
        <v>1</v>
      </c>
      <c r="E130" s="183" t="s">
        <v>39</v>
      </c>
      <c r="F130" s="184"/>
    </row>
    <row r="131" s="110" customFormat="1" ht="14" spans="1:6">
      <c r="A131" s="182"/>
      <c r="B131" s="216" t="s">
        <v>198</v>
      </c>
      <c r="C131" s="181"/>
      <c r="D131" s="217"/>
      <c r="E131" s="218"/>
      <c r="F131" s="184"/>
    </row>
    <row r="132" s="110" customFormat="1" ht="28" spans="1:6">
      <c r="A132" s="219"/>
      <c r="B132" s="220" t="s">
        <v>199</v>
      </c>
      <c r="C132" s="221" t="s">
        <v>200</v>
      </c>
      <c r="D132" s="222"/>
      <c r="E132" s="223"/>
      <c r="F132" s="224"/>
    </row>
    <row r="133" s="110" customFormat="1" ht="14" spans="1:6">
      <c r="A133" s="219"/>
      <c r="B133" s="220" t="s">
        <v>201</v>
      </c>
      <c r="C133" s="225"/>
      <c r="D133" s="222"/>
      <c r="E133" s="223"/>
      <c r="F133" s="224"/>
    </row>
    <row r="134" s="110" customFormat="1" ht="14" spans="1:6">
      <c r="A134" s="219"/>
      <c r="B134" s="226" t="s">
        <v>202</v>
      </c>
      <c r="C134" s="227"/>
      <c r="D134" s="228"/>
      <c r="E134" s="229"/>
      <c r="F134" s="224"/>
    </row>
    <row r="135" s="110" customFormat="1" ht="14" spans="1:6">
      <c r="A135" s="230"/>
      <c r="B135" s="226" t="s">
        <v>203</v>
      </c>
      <c r="C135" s="227" t="s">
        <v>204</v>
      </c>
      <c r="D135" s="228"/>
      <c r="E135" s="229"/>
      <c r="F135" s="224"/>
    </row>
  </sheetData>
  <mergeCells count="6">
    <mergeCell ref="A1:F1"/>
    <mergeCell ref="C92:C104"/>
    <mergeCell ref="C106:C109"/>
    <mergeCell ref="C111:C114"/>
    <mergeCell ref="C117:C120"/>
    <mergeCell ref="F37:F38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1"/>
  <sheetViews>
    <sheetView workbookViewId="0">
      <selection activeCell="G2" sqref="G2"/>
    </sheetView>
  </sheetViews>
  <sheetFormatPr defaultColWidth="9" defaultRowHeight="14" outlineLevelCol="7"/>
  <cols>
    <col min="1" max="1" width="7.37272727272727" style="141" customWidth="1"/>
    <col min="2" max="2" width="21.7545454545455" style="142" customWidth="1"/>
    <col min="3" max="3" width="32.5" style="141" customWidth="1"/>
    <col min="4" max="4" width="7.5" style="141" customWidth="1"/>
    <col min="5" max="5" width="9.5" style="143" customWidth="1"/>
    <col min="6" max="6" width="17.3727272727273" style="142" customWidth="1"/>
    <col min="7" max="7" width="19.5" style="144" customWidth="1"/>
    <col min="8" max="16384" width="9" style="141"/>
  </cols>
  <sheetData>
    <row r="1" ht="21" spans="1:4">
      <c r="A1" s="145" t="s">
        <v>205</v>
      </c>
      <c r="B1" s="146"/>
      <c r="C1" s="145"/>
      <c r="D1" s="145"/>
    </row>
    <row r="2" s="135" customFormat="1" spans="1:7">
      <c r="A2" s="118" t="s">
        <v>2</v>
      </c>
      <c r="B2" s="118" t="s">
        <v>206</v>
      </c>
      <c r="C2" s="14" t="s">
        <v>207</v>
      </c>
      <c r="D2" s="14" t="s">
        <v>22</v>
      </c>
      <c r="E2" s="147" t="s">
        <v>21</v>
      </c>
      <c r="F2" s="14" t="s">
        <v>6</v>
      </c>
      <c r="G2" s="148"/>
    </row>
    <row r="3" spans="1:6">
      <c r="A3" s="100" t="s">
        <v>208</v>
      </c>
      <c r="B3" s="120" t="s">
        <v>209</v>
      </c>
      <c r="C3" s="120"/>
      <c r="D3" s="100" t="s">
        <v>208</v>
      </c>
      <c r="E3" s="149"/>
      <c r="F3" s="100"/>
    </row>
    <row r="4" s="136" customFormat="1" ht="42" spans="1:8">
      <c r="A4" s="123">
        <v>1</v>
      </c>
      <c r="B4" s="100" t="s">
        <v>210</v>
      </c>
      <c r="C4" s="100" t="s">
        <v>211</v>
      </c>
      <c r="D4" s="123" t="s">
        <v>87</v>
      </c>
      <c r="E4" s="149">
        <v>1</v>
      </c>
      <c r="F4" s="88" t="s">
        <v>212</v>
      </c>
      <c r="G4" s="150"/>
      <c r="H4" s="151"/>
    </row>
    <row r="5" s="136" customFormat="1" ht="42" spans="1:8">
      <c r="A5" s="123">
        <v>2</v>
      </c>
      <c r="B5" s="100" t="s">
        <v>213</v>
      </c>
      <c r="C5" s="100" t="s">
        <v>211</v>
      </c>
      <c r="D5" s="123" t="s">
        <v>87</v>
      </c>
      <c r="E5" s="149">
        <v>1</v>
      </c>
      <c r="F5" s="88" t="s">
        <v>212</v>
      </c>
      <c r="G5" s="150"/>
      <c r="H5" s="151"/>
    </row>
    <row r="6" s="136" customFormat="1" ht="42" spans="1:8">
      <c r="A6" s="123">
        <v>3</v>
      </c>
      <c r="B6" s="100" t="s">
        <v>214</v>
      </c>
      <c r="C6" s="100" t="s">
        <v>211</v>
      </c>
      <c r="D6" s="123" t="s">
        <v>87</v>
      </c>
      <c r="E6" s="149">
        <v>1</v>
      </c>
      <c r="F6" s="88" t="s">
        <v>212</v>
      </c>
      <c r="G6" s="150"/>
      <c r="H6" s="151"/>
    </row>
    <row r="7" s="136" customFormat="1" ht="42" spans="1:8">
      <c r="A7" s="123">
        <v>4</v>
      </c>
      <c r="B7" s="100" t="s">
        <v>215</v>
      </c>
      <c r="C7" s="100" t="s">
        <v>211</v>
      </c>
      <c r="D7" s="123" t="s">
        <v>87</v>
      </c>
      <c r="E7" s="149">
        <v>1</v>
      </c>
      <c r="F7" s="88" t="s">
        <v>212</v>
      </c>
      <c r="G7" s="150"/>
      <c r="H7" s="151"/>
    </row>
    <row r="8" s="136" customFormat="1" ht="42" spans="1:8">
      <c r="A8" s="123">
        <v>5</v>
      </c>
      <c r="B8" s="100" t="s">
        <v>216</v>
      </c>
      <c r="C8" s="100" t="s">
        <v>211</v>
      </c>
      <c r="D8" s="123" t="s">
        <v>87</v>
      </c>
      <c r="E8" s="149">
        <v>1</v>
      </c>
      <c r="F8" s="88" t="s">
        <v>212</v>
      </c>
      <c r="G8" s="150"/>
      <c r="H8" s="151"/>
    </row>
    <row r="9" s="136" customFormat="1" ht="42" spans="1:8">
      <c r="A9" s="123">
        <v>6</v>
      </c>
      <c r="B9" s="100" t="s">
        <v>217</v>
      </c>
      <c r="C9" s="100" t="s">
        <v>211</v>
      </c>
      <c r="D9" s="123" t="s">
        <v>87</v>
      </c>
      <c r="E9" s="149">
        <v>1</v>
      </c>
      <c r="F9" s="88" t="s">
        <v>212</v>
      </c>
      <c r="G9" s="150"/>
      <c r="H9" s="151"/>
    </row>
    <row r="10" s="136" customFormat="1" ht="42" spans="1:8">
      <c r="A10" s="123">
        <v>7</v>
      </c>
      <c r="B10" s="100" t="s">
        <v>218</v>
      </c>
      <c r="C10" s="100" t="s">
        <v>211</v>
      </c>
      <c r="D10" s="123" t="s">
        <v>87</v>
      </c>
      <c r="E10" s="149">
        <v>1</v>
      </c>
      <c r="F10" s="88" t="s">
        <v>212</v>
      </c>
      <c r="G10" s="150"/>
      <c r="H10" s="151"/>
    </row>
    <row r="11" s="136" customFormat="1" ht="42" spans="1:8">
      <c r="A11" s="123">
        <v>8</v>
      </c>
      <c r="B11" s="100" t="s">
        <v>219</v>
      </c>
      <c r="C11" s="100" t="s">
        <v>211</v>
      </c>
      <c r="D11" s="123" t="s">
        <v>87</v>
      </c>
      <c r="E11" s="149">
        <v>1</v>
      </c>
      <c r="F11" s="88" t="s">
        <v>212</v>
      </c>
      <c r="G11" s="150"/>
      <c r="H11" s="151"/>
    </row>
    <row r="12" s="136" customFormat="1" ht="42" spans="1:8">
      <c r="A12" s="123">
        <v>9</v>
      </c>
      <c r="B12" s="100" t="s">
        <v>220</v>
      </c>
      <c r="C12" s="100" t="s">
        <v>211</v>
      </c>
      <c r="D12" s="123" t="s">
        <v>87</v>
      </c>
      <c r="E12" s="149">
        <v>1</v>
      </c>
      <c r="F12" s="88" t="s">
        <v>212</v>
      </c>
      <c r="G12" s="150"/>
      <c r="H12" s="151"/>
    </row>
    <row r="13" s="137" customFormat="1" ht="56" spans="1:7">
      <c r="A13" s="123">
        <v>10</v>
      </c>
      <c r="B13" s="100" t="s">
        <v>221</v>
      </c>
      <c r="C13" s="100" t="s">
        <v>222</v>
      </c>
      <c r="D13" s="123" t="s">
        <v>223</v>
      </c>
      <c r="E13" s="149">
        <v>10</v>
      </c>
      <c r="F13" s="88" t="s">
        <v>224</v>
      </c>
      <c r="G13" s="150"/>
    </row>
    <row r="14" s="137" customFormat="1" ht="56" spans="1:7">
      <c r="A14" s="123">
        <v>11</v>
      </c>
      <c r="B14" s="100" t="s">
        <v>221</v>
      </c>
      <c r="C14" s="100" t="s">
        <v>225</v>
      </c>
      <c r="D14" s="123" t="s">
        <v>223</v>
      </c>
      <c r="E14" s="149">
        <v>57</v>
      </c>
      <c r="F14" s="88" t="s">
        <v>224</v>
      </c>
      <c r="G14" s="150"/>
    </row>
    <row r="15" s="137" customFormat="1" ht="56" spans="1:7">
      <c r="A15" s="123">
        <v>12</v>
      </c>
      <c r="B15" s="100" t="s">
        <v>221</v>
      </c>
      <c r="C15" s="100" t="s">
        <v>226</v>
      </c>
      <c r="D15" s="123" t="s">
        <v>223</v>
      </c>
      <c r="E15" s="149">
        <v>5</v>
      </c>
      <c r="F15" s="88" t="s">
        <v>224</v>
      </c>
      <c r="G15" s="150"/>
    </row>
    <row r="16" s="137" customFormat="1" ht="56" spans="1:7">
      <c r="A16" s="123">
        <v>13</v>
      </c>
      <c r="B16" s="100" t="s">
        <v>227</v>
      </c>
      <c r="C16" s="100" t="s">
        <v>228</v>
      </c>
      <c r="D16" s="123" t="s">
        <v>223</v>
      </c>
      <c r="E16" s="149">
        <v>5</v>
      </c>
      <c r="F16" s="88" t="s">
        <v>224</v>
      </c>
      <c r="G16" s="150"/>
    </row>
    <row r="17" s="137" customFormat="1" ht="42" spans="1:7">
      <c r="A17" s="123">
        <v>14</v>
      </c>
      <c r="B17" s="100" t="s">
        <v>229</v>
      </c>
      <c r="C17" s="100" t="s">
        <v>230</v>
      </c>
      <c r="D17" s="123" t="s">
        <v>37</v>
      </c>
      <c r="E17" s="149">
        <v>3</v>
      </c>
      <c r="F17" s="152" t="s">
        <v>231</v>
      </c>
      <c r="G17" s="150"/>
    </row>
    <row r="18" s="137" customFormat="1" ht="42" spans="1:7">
      <c r="A18" s="123">
        <v>15</v>
      </c>
      <c r="B18" s="100" t="s">
        <v>229</v>
      </c>
      <c r="C18" s="100" t="s">
        <v>232</v>
      </c>
      <c r="D18" s="123" t="s">
        <v>37</v>
      </c>
      <c r="E18" s="153">
        <v>6</v>
      </c>
      <c r="F18" s="152" t="s">
        <v>231</v>
      </c>
      <c r="G18" s="150"/>
    </row>
    <row r="19" s="137" customFormat="1" ht="42" spans="1:7">
      <c r="A19" s="123">
        <v>16</v>
      </c>
      <c r="B19" s="100" t="s">
        <v>229</v>
      </c>
      <c r="C19" s="100" t="s">
        <v>233</v>
      </c>
      <c r="D19" s="123" t="s">
        <v>37</v>
      </c>
      <c r="E19" s="153">
        <v>7</v>
      </c>
      <c r="F19" s="152" t="s">
        <v>231</v>
      </c>
      <c r="G19" s="150"/>
    </row>
    <row r="20" s="137" customFormat="1" ht="42" spans="1:7">
      <c r="A20" s="123">
        <v>17</v>
      </c>
      <c r="B20" s="100" t="s">
        <v>229</v>
      </c>
      <c r="C20" s="100" t="s">
        <v>234</v>
      </c>
      <c r="D20" s="123" t="s">
        <v>37</v>
      </c>
      <c r="E20" s="149">
        <v>2</v>
      </c>
      <c r="F20" s="152" t="s">
        <v>231</v>
      </c>
      <c r="G20" s="150"/>
    </row>
    <row r="21" s="137" customFormat="1" ht="42" spans="1:7">
      <c r="A21" s="123">
        <v>18</v>
      </c>
      <c r="B21" s="100" t="s">
        <v>235</v>
      </c>
      <c r="C21" s="100" t="s">
        <v>236</v>
      </c>
      <c r="D21" s="123" t="s">
        <v>37</v>
      </c>
      <c r="E21" s="149">
        <v>74</v>
      </c>
      <c r="F21" s="152" t="s">
        <v>231</v>
      </c>
      <c r="G21" s="150"/>
    </row>
    <row r="22" s="137" customFormat="1" ht="42" spans="1:7">
      <c r="A22" s="123">
        <v>19</v>
      </c>
      <c r="B22" s="100" t="s">
        <v>237</v>
      </c>
      <c r="C22" s="100" t="s">
        <v>238</v>
      </c>
      <c r="D22" s="123" t="s">
        <v>37</v>
      </c>
      <c r="E22" s="149">
        <v>20</v>
      </c>
      <c r="F22" s="152" t="s">
        <v>231</v>
      </c>
      <c r="G22" s="150"/>
    </row>
    <row r="23" s="137" customFormat="1" ht="42" spans="1:7">
      <c r="A23" s="123">
        <v>20</v>
      </c>
      <c r="B23" s="100" t="s">
        <v>239</v>
      </c>
      <c r="C23" s="100" t="s">
        <v>240</v>
      </c>
      <c r="D23" s="123" t="s">
        <v>37</v>
      </c>
      <c r="E23" s="149">
        <v>2</v>
      </c>
      <c r="F23" s="152"/>
      <c r="G23" s="150"/>
    </row>
    <row r="24" s="137" customFormat="1" ht="42" spans="1:7">
      <c r="A24" s="123">
        <v>21</v>
      </c>
      <c r="B24" s="100" t="s">
        <v>241</v>
      </c>
      <c r="C24" s="100" t="s">
        <v>242</v>
      </c>
      <c r="D24" s="123" t="s">
        <v>37</v>
      </c>
      <c r="E24" s="149">
        <v>28</v>
      </c>
      <c r="F24" s="152"/>
      <c r="G24" s="150"/>
    </row>
    <row r="25" s="137" customFormat="1" ht="84" spans="1:7">
      <c r="A25" s="123">
        <v>22</v>
      </c>
      <c r="B25" s="100" t="s">
        <v>243</v>
      </c>
      <c r="C25" s="100" t="s">
        <v>244</v>
      </c>
      <c r="D25" s="123" t="s">
        <v>50</v>
      </c>
      <c r="E25" s="149">
        <v>1500</v>
      </c>
      <c r="F25" s="154" t="s">
        <v>245</v>
      </c>
      <c r="G25" s="150"/>
    </row>
    <row r="26" s="137" customFormat="1" ht="84" spans="1:7">
      <c r="A26" s="123">
        <v>23</v>
      </c>
      <c r="B26" s="100" t="s">
        <v>243</v>
      </c>
      <c r="C26" s="100" t="s">
        <v>246</v>
      </c>
      <c r="D26" s="123" t="s">
        <v>50</v>
      </c>
      <c r="E26" s="149">
        <v>3300</v>
      </c>
      <c r="F26" s="154" t="s">
        <v>245</v>
      </c>
      <c r="G26" s="150"/>
    </row>
    <row r="27" s="137" customFormat="1" ht="84" spans="1:7">
      <c r="A27" s="123">
        <v>24</v>
      </c>
      <c r="B27" s="100" t="s">
        <v>243</v>
      </c>
      <c r="C27" s="100" t="s">
        <v>247</v>
      </c>
      <c r="D27" s="123" t="s">
        <v>50</v>
      </c>
      <c r="E27" s="149">
        <v>380</v>
      </c>
      <c r="F27" s="154" t="s">
        <v>245</v>
      </c>
      <c r="G27" s="150"/>
    </row>
    <row r="28" s="137" customFormat="1" ht="70" spans="1:7">
      <c r="A28" s="123">
        <v>25</v>
      </c>
      <c r="B28" s="100" t="s">
        <v>248</v>
      </c>
      <c r="C28" s="100" t="s">
        <v>249</v>
      </c>
      <c r="D28" s="123" t="s">
        <v>50</v>
      </c>
      <c r="E28" s="149">
        <v>20</v>
      </c>
      <c r="F28" s="154" t="s">
        <v>245</v>
      </c>
      <c r="G28" s="150"/>
    </row>
    <row r="29" s="137" customFormat="1" ht="70" spans="1:7">
      <c r="A29" s="123">
        <v>26</v>
      </c>
      <c r="B29" s="100" t="s">
        <v>248</v>
      </c>
      <c r="C29" s="100" t="s">
        <v>250</v>
      </c>
      <c r="D29" s="123" t="s">
        <v>50</v>
      </c>
      <c r="E29" s="149">
        <v>45</v>
      </c>
      <c r="F29" s="154" t="s">
        <v>245</v>
      </c>
      <c r="G29" s="150"/>
    </row>
    <row r="30" s="137" customFormat="1" ht="70" spans="1:7">
      <c r="A30" s="123">
        <v>27</v>
      </c>
      <c r="B30" s="100" t="s">
        <v>248</v>
      </c>
      <c r="C30" s="100" t="s">
        <v>251</v>
      </c>
      <c r="D30" s="123" t="s">
        <v>50</v>
      </c>
      <c r="E30" s="149">
        <v>25</v>
      </c>
      <c r="F30" s="154" t="s">
        <v>245</v>
      </c>
      <c r="G30" s="150"/>
    </row>
    <row r="31" s="137" customFormat="1" ht="70" spans="1:7">
      <c r="A31" s="123">
        <v>28</v>
      </c>
      <c r="B31" s="100" t="s">
        <v>248</v>
      </c>
      <c r="C31" s="100" t="s">
        <v>252</v>
      </c>
      <c r="D31" s="123" t="s">
        <v>50</v>
      </c>
      <c r="E31" s="149">
        <v>62</v>
      </c>
      <c r="F31" s="154" t="s">
        <v>245</v>
      </c>
      <c r="G31" s="150"/>
    </row>
    <row r="32" s="137" customFormat="1" ht="70" spans="1:7">
      <c r="A32" s="123">
        <v>29</v>
      </c>
      <c r="B32" s="100" t="s">
        <v>248</v>
      </c>
      <c r="C32" s="100" t="s">
        <v>253</v>
      </c>
      <c r="D32" s="123" t="s">
        <v>50</v>
      </c>
      <c r="E32" s="149">
        <v>120</v>
      </c>
      <c r="F32" s="154" t="s">
        <v>245</v>
      </c>
      <c r="G32" s="150"/>
    </row>
    <row r="33" s="137" customFormat="1" ht="70" spans="1:7">
      <c r="A33" s="123">
        <v>30</v>
      </c>
      <c r="B33" s="100" t="s">
        <v>248</v>
      </c>
      <c r="C33" s="100" t="s">
        <v>254</v>
      </c>
      <c r="D33" s="123" t="s">
        <v>50</v>
      </c>
      <c r="E33" s="149">
        <v>28</v>
      </c>
      <c r="F33" s="154" t="s">
        <v>245</v>
      </c>
      <c r="G33" s="150"/>
    </row>
    <row r="34" s="137" customFormat="1" ht="28" spans="1:7">
      <c r="A34" s="123">
        <v>31</v>
      </c>
      <c r="B34" s="100" t="s">
        <v>255</v>
      </c>
      <c r="C34" s="100" t="s">
        <v>256</v>
      </c>
      <c r="D34" s="123" t="s">
        <v>50</v>
      </c>
      <c r="E34" s="149">
        <v>550</v>
      </c>
      <c r="F34" s="155" t="s">
        <v>257</v>
      </c>
      <c r="G34" s="150"/>
    </row>
    <row r="35" s="137" customFormat="1" ht="28" spans="1:7">
      <c r="A35" s="123">
        <v>32</v>
      </c>
      <c r="B35" s="100" t="s">
        <v>255</v>
      </c>
      <c r="C35" s="100" t="s">
        <v>258</v>
      </c>
      <c r="D35" s="123" t="s">
        <v>50</v>
      </c>
      <c r="E35" s="149">
        <v>1200</v>
      </c>
      <c r="F35" s="155" t="s">
        <v>257</v>
      </c>
      <c r="G35" s="150"/>
    </row>
    <row r="36" s="137" customFormat="1" ht="42" spans="1:7">
      <c r="A36" s="123">
        <v>33</v>
      </c>
      <c r="B36" s="100" t="s">
        <v>259</v>
      </c>
      <c r="C36" s="100" t="s">
        <v>260</v>
      </c>
      <c r="D36" s="123" t="s">
        <v>50</v>
      </c>
      <c r="E36" s="156">
        <v>22</v>
      </c>
      <c r="F36" s="155" t="s">
        <v>261</v>
      </c>
      <c r="G36" s="150"/>
    </row>
    <row r="37" s="137" customFormat="1" ht="42" spans="1:7">
      <c r="A37" s="123">
        <v>34</v>
      </c>
      <c r="B37" s="100" t="s">
        <v>259</v>
      </c>
      <c r="C37" s="100" t="s">
        <v>262</v>
      </c>
      <c r="D37" s="123" t="s">
        <v>50</v>
      </c>
      <c r="E37" s="156">
        <v>28</v>
      </c>
      <c r="F37" s="155" t="s">
        <v>261</v>
      </c>
      <c r="G37" s="150"/>
    </row>
    <row r="38" s="137" customFormat="1" spans="1:7">
      <c r="A38" s="123">
        <v>35</v>
      </c>
      <c r="B38" s="100" t="s">
        <v>263</v>
      </c>
      <c r="C38" s="157" t="s">
        <v>264</v>
      </c>
      <c r="D38" s="158" t="s">
        <v>37</v>
      </c>
      <c r="E38" s="156">
        <v>4</v>
      </c>
      <c r="F38" s="155"/>
      <c r="G38" s="150"/>
    </row>
    <row r="39" s="138" customFormat="1" ht="12" customHeight="1" spans="1:7">
      <c r="A39" s="83"/>
      <c r="B39" s="159" t="s">
        <v>265</v>
      </c>
      <c r="C39" s="159"/>
      <c r="D39" s="83"/>
      <c r="E39" s="160"/>
      <c r="F39" s="100"/>
      <c r="G39" s="144"/>
    </row>
    <row r="40" s="136" customFormat="1" ht="42" spans="1:8">
      <c r="A40" s="123">
        <v>1</v>
      </c>
      <c r="B40" s="100" t="s">
        <v>266</v>
      </c>
      <c r="C40" s="100" t="s">
        <v>211</v>
      </c>
      <c r="D40" s="123" t="s">
        <v>87</v>
      </c>
      <c r="E40" s="149">
        <v>1</v>
      </c>
      <c r="F40" s="88" t="s">
        <v>212</v>
      </c>
      <c r="G40" s="150"/>
      <c r="H40" s="151"/>
    </row>
    <row r="41" s="136" customFormat="1" ht="42" spans="1:8">
      <c r="A41" s="123">
        <v>2</v>
      </c>
      <c r="B41" s="100" t="s">
        <v>267</v>
      </c>
      <c r="C41" s="100" t="s">
        <v>211</v>
      </c>
      <c r="D41" s="123" t="s">
        <v>87</v>
      </c>
      <c r="E41" s="149">
        <v>1</v>
      </c>
      <c r="F41" s="88" t="s">
        <v>212</v>
      </c>
      <c r="G41" s="150"/>
      <c r="H41" s="151"/>
    </row>
    <row r="42" s="136" customFormat="1" ht="42" spans="1:8">
      <c r="A42" s="123">
        <v>3</v>
      </c>
      <c r="B42" s="100" t="s">
        <v>268</v>
      </c>
      <c r="C42" s="100" t="s">
        <v>211</v>
      </c>
      <c r="D42" s="123" t="s">
        <v>87</v>
      </c>
      <c r="E42" s="149">
        <v>1</v>
      </c>
      <c r="F42" s="88" t="s">
        <v>212</v>
      </c>
      <c r="G42" s="150"/>
      <c r="H42" s="151"/>
    </row>
    <row r="43" s="137" customFormat="1" ht="56" spans="1:7">
      <c r="A43" s="123">
        <v>4</v>
      </c>
      <c r="B43" s="100" t="s">
        <v>221</v>
      </c>
      <c r="C43" s="100" t="s">
        <v>225</v>
      </c>
      <c r="D43" s="123" t="s">
        <v>223</v>
      </c>
      <c r="E43" s="149">
        <v>35</v>
      </c>
      <c r="F43" s="88" t="s">
        <v>224</v>
      </c>
      <c r="G43" s="150"/>
    </row>
    <row r="44" s="137" customFormat="1" ht="56" spans="1:7">
      <c r="A44" s="123">
        <v>5</v>
      </c>
      <c r="B44" s="100" t="s">
        <v>269</v>
      </c>
      <c r="C44" s="100" t="s">
        <v>270</v>
      </c>
      <c r="D44" s="123" t="s">
        <v>223</v>
      </c>
      <c r="E44" s="149">
        <v>3</v>
      </c>
      <c r="F44" s="88" t="s">
        <v>224</v>
      </c>
      <c r="G44" s="150"/>
    </row>
    <row r="45" s="137" customFormat="1" ht="56" spans="1:7">
      <c r="A45" s="123">
        <v>6</v>
      </c>
      <c r="B45" s="100" t="s">
        <v>271</v>
      </c>
      <c r="C45" s="100" t="s">
        <v>272</v>
      </c>
      <c r="D45" s="123" t="s">
        <v>223</v>
      </c>
      <c r="E45" s="149">
        <v>8</v>
      </c>
      <c r="F45" s="88" t="s">
        <v>224</v>
      </c>
      <c r="G45" s="150"/>
    </row>
    <row r="46" s="137" customFormat="1" ht="42" spans="1:7">
      <c r="A46" s="123">
        <v>7</v>
      </c>
      <c r="B46" s="100" t="s">
        <v>229</v>
      </c>
      <c r="C46" s="100" t="s">
        <v>232</v>
      </c>
      <c r="D46" s="123" t="s">
        <v>37</v>
      </c>
      <c r="E46" s="149">
        <v>5</v>
      </c>
      <c r="F46" s="152" t="s">
        <v>231</v>
      </c>
      <c r="G46" s="150"/>
    </row>
    <row r="47" s="137" customFormat="1" ht="42" spans="1:7">
      <c r="A47" s="123">
        <v>8</v>
      </c>
      <c r="B47" s="100" t="s">
        <v>229</v>
      </c>
      <c r="C47" s="100" t="s">
        <v>233</v>
      </c>
      <c r="D47" s="123" t="s">
        <v>37</v>
      </c>
      <c r="E47" s="149">
        <v>1</v>
      </c>
      <c r="F47" s="152" t="s">
        <v>231</v>
      </c>
      <c r="G47" s="150"/>
    </row>
    <row r="48" s="137" customFormat="1" ht="42" spans="1:7">
      <c r="A48" s="123">
        <v>9</v>
      </c>
      <c r="B48" s="100" t="s">
        <v>229</v>
      </c>
      <c r="C48" s="100" t="s">
        <v>234</v>
      </c>
      <c r="D48" s="123" t="s">
        <v>37</v>
      </c>
      <c r="E48" s="149">
        <v>2</v>
      </c>
      <c r="F48" s="152" t="s">
        <v>231</v>
      </c>
      <c r="G48" s="150"/>
    </row>
    <row r="49" s="137" customFormat="1" ht="42" spans="1:7">
      <c r="A49" s="123">
        <v>10</v>
      </c>
      <c r="B49" s="100" t="s">
        <v>235</v>
      </c>
      <c r="C49" s="100" t="s">
        <v>236</v>
      </c>
      <c r="D49" s="123" t="s">
        <v>37</v>
      </c>
      <c r="E49" s="149">
        <v>28</v>
      </c>
      <c r="F49" s="152" t="s">
        <v>231</v>
      </c>
      <c r="G49" s="150"/>
    </row>
    <row r="50" s="137" customFormat="1" ht="42" spans="1:7">
      <c r="A50" s="123">
        <v>11</v>
      </c>
      <c r="B50" s="100" t="s">
        <v>237</v>
      </c>
      <c r="C50" s="100" t="s">
        <v>238</v>
      </c>
      <c r="D50" s="123" t="s">
        <v>37</v>
      </c>
      <c r="E50" s="149">
        <v>10</v>
      </c>
      <c r="F50" s="152" t="s">
        <v>231</v>
      </c>
      <c r="G50" s="150"/>
    </row>
    <row r="51" s="137" customFormat="1" ht="42" spans="1:7">
      <c r="A51" s="123">
        <v>12</v>
      </c>
      <c r="B51" s="100" t="s">
        <v>273</v>
      </c>
      <c r="C51" s="100" t="s">
        <v>274</v>
      </c>
      <c r="D51" s="123" t="s">
        <v>37</v>
      </c>
      <c r="E51" s="149">
        <v>4</v>
      </c>
      <c r="F51" s="152" t="s">
        <v>231</v>
      </c>
      <c r="G51" s="150"/>
    </row>
    <row r="52" s="137" customFormat="1" ht="42" spans="1:7">
      <c r="A52" s="123">
        <v>13</v>
      </c>
      <c r="B52" s="100" t="s">
        <v>241</v>
      </c>
      <c r="C52" s="100" t="s">
        <v>242</v>
      </c>
      <c r="D52" s="123" t="s">
        <v>37</v>
      </c>
      <c r="E52" s="149">
        <v>30</v>
      </c>
      <c r="F52" s="152"/>
      <c r="G52" s="150"/>
    </row>
    <row r="53" s="137" customFormat="1" ht="84" spans="1:7">
      <c r="A53" s="123">
        <v>14</v>
      </c>
      <c r="B53" s="100" t="s">
        <v>243</v>
      </c>
      <c r="C53" s="100" t="s">
        <v>244</v>
      </c>
      <c r="D53" s="123" t="s">
        <v>50</v>
      </c>
      <c r="E53" s="149">
        <v>650</v>
      </c>
      <c r="F53" s="154" t="s">
        <v>245</v>
      </c>
      <c r="G53" s="150"/>
    </row>
    <row r="54" s="137" customFormat="1" ht="84" spans="1:7">
      <c r="A54" s="123">
        <v>15</v>
      </c>
      <c r="B54" s="100" t="s">
        <v>243</v>
      </c>
      <c r="C54" s="100" t="s">
        <v>246</v>
      </c>
      <c r="D54" s="123" t="s">
        <v>50</v>
      </c>
      <c r="E54" s="149">
        <v>1700</v>
      </c>
      <c r="F54" s="154" t="s">
        <v>245</v>
      </c>
      <c r="G54" s="150"/>
    </row>
    <row r="55" s="139" customFormat="1" ht="28" spans="1:7">
      <c r="A55" s="123">
        <v>16</v>
      </c>
      <c r="B55" s="100" t="s">
        <v>255</v>
      </c>
      <c r="C55" s="100" t="s">
        <v>256</v>
      </c>
      <c r="D55" s="123" t="s">
        <v>50</v>
      </c>
      <c r="E55" s="156">
        <v>250</v>
      </c>
      <c r="F55" s="88" t="s">
        <v>257</v>
      </c>
      <c r="G55" s="161"/>
    </row>
    <row r="56" s="139" customFormat="1" ht="28" spans="1:7">
      <c r="A56" s="123">
        <v>17</v>
      </c>
      <c r="B56" s="100" t="s">
        <v>255</v>
      </c>
      <c r="C56" s="100" t="s">
        <v>258</v>
      </c>
      <c r="D56" s="123" t="s">
        <v>50</v>
      </c>
      <c r="E56" s="156">
        <v>500</v>
      </c>
      <c r="F56" s="88" t="s">
        <v>257</v>
      </c>
      <c r="G56" s="161"/>
    </row>
    <row r="57" s="139" customFormat="1" ht="42" spans="1:7">
      <c r="A57" s="123">
        <v>18</v>
      </c>
      <c r="B57" s="100" t="s">
        <v>259</v>
      </c>
      <c r="C57" s="100" t="s">
        <v>260</v>
      </c>
      <c r="D57" s="123" t="s">
        <v>50</v>
      </c>
      <c r="E57" s="156">
        <v>30</v>
      </c>
      <c r="F57" s="88" t="s">
        <v>261</v>
      </c>
      <c r="G57" s="161"/>
    </row>
    <row r="58" s="139" customFormat="1" ht="15" spans="1:7">
      <c r="A58" s="83"/>
      <c r="B58" s="120" t="s">
        <v>275</v>
      </c>
      <c r="C58" s="100"/>
      <c r="D58" s="162"/>
      <c r="E58" s="156"/>
      <c r="F58" s="88"/>
      <c r="G58" s="161"/>
    </row>
    <row r="59" s="139" customFormat="1" ht="42" spans="1:7">
      <c r="A59" s="83">
        <v>1</v>
      </c>
      <c r="B59" s="100" t="s">
        <v>276</v>
      </c>
      <c r="C59" s="100" t="s">
        <v>277</v>
      </c>
      <c r="D59" s="162" t="s">
        <v>87</v>
      </c>
      <c r="E59" s="156">
        <v>1</v>
      </c>
      <c r="F59" s="88"/>
      <c r="G59" s="161"/>
    </row>
    <row r="60" s="138" customFormat="1" spans="1:7">
      <c r="A60" s="83">
        <v>2</v>
      </c>
      <c r="B60" s="84" t="s">
        <v>278</v>
      </c>
      <c r="C60" s="84" t="s">
        <v>279</v>
      </c>
      <c r="D60" s="83" t="s">
        <v>223</v>
      </c>
      <c r="E60" s="160">
        <v>2</v>
      </c>
      <c r="F60" s="100"/>
      <c r="G60" s="144"/>
    </row>
    <row r="61" s="138" customFormat="1" ht="28" spans="1:7">
      <c r="A61" s="83">
        <v>3</v>
      </c>
      <c r="B61" s="84" t="s">
        <v>280</v>
      </c>
      <c r="C61" s="84"/>
      <c r="D61" s="83" t="s">
        <v>223</v>
      </c>
      <c r="E61" s="160">
        <v>12</v>
      </c>
      <c r="F61" s="100"/>
      <c r="G61" s="144"/>
    </row>
    <row r="62" s="138" customFormat="1" spans="1:7">
      <c r="A62" s="83">
        <v>4</v>
      </c>
      <c r="B62" s="84" t="s">
        <v>281</v>
      </c>
      <c r="C62" s="84" t="s">
        <v>279</v>
      </c>
      <c r="D62" s="83" t="s">
        <v>223</v>
      </c>
      <c r="E62" s="160">
        <v>4</v>
      </c>
      <c r="F62" s="100"/>
      <c r="G62" s="144"/>
    </row>
    <row r="63" s="138" customFormat="1" spans="1:7">
      <c r="A63" s="83">
        <v>5</v>
      </c>
      <c r="B63" s="100" t="s">
        <v>282</v>
      </c>
      <c r="C63" s="100" t="s">
        <v>279</v>
      </c>
      <c r="D63" s="123" t="s">
        <v>223</v>
      </c>
      <c r="E63" s="156">
        <v>3</v>
      </c>
      <c r="F63" s="100"/>
      <c r="G63" s="144"/>
    </row>
    <row r="64" s="140" customFormat="1" ht="28" spans="1:7">
      <c r="A64" s="83">
        <v>6</v>
      </c>
      <c r="B64" s="84" t="s">
        <v>283</v>
      </c>
      <c r="C64" s="84"/>
      <c r="D64" s="83" t="s">
        <v>223</v>
      </c>
      <c r="E64" s="160">
        <v>8</v>
      </c>
      <c r="F64" s="88"/>
      <c r="G64" s="163"/>
    </row>
    <row r="65" s="140" customFormat="1" ht="15" spans="1:7">
      <c r="A65" s="83">
        <v>7</v>
      </c>
      <c r="B65" s="84" t="s">
        <v>284</v>
      </c>
      <c r="C65" s="84" t="s">
        <v>279</v>
      </c>
      <c r="D65" s="83" t="s">
        <v>223</v>
      </c>
      <c r="E65" s="160">
        <v>4</v>
      </c>
      <c r="F65" s="88"/>
      <c r="G65" s="163"/>
    </row>
    <row r="66" s="140" customFormat="1" ht="15" spans="1:7">
      <c r="A66" s="83">
        <v>8</v>
      </c>
      <c r="B66" s="84" t="s">
        <v>285</v>
      </c>
      <c r="C66" s="84" t="s">
        <v>279</v>
      </c>
      <c r="D66" s="83" t="s">
        <v>223</v>
      </c>
      <c r="E66" s="160">
        <v>6</v>
      </c>
      <c r="F66" s="88"/>
      <c r="G66" s="163"/>
    </row>
    <row r="67" s="140" customFormat="1" ht="15" spans="1:7">
      <c r="A67" s="83">
        <v>9</v>
      </c>
      <c r="B67" s="84" t="s">
        <v>286</v>
      </c>
      <c r="C67" s="84" t="s">
        <v>279</v>
      </c>
      <c r="D67" s="83" t="s">
        <v>223</v>
      </c>
      <c r="E67" s="160">
        <v>2</v>
      </c>
      <c r="F67" s="88"/>
      <c r="G67" s="163"/>
    </row>
    <row r="68" s="140" customFormat="1" ht="84" spans="1:7">
      <c r="A68" s="83">
        <v>10</v>
      </c>
      <c r="B68" s="100" t="s">
        <v>243</v>
      </c>
      <c r="C68" s="100" t="s">
        <v>244</v>
      </c>
      <c r="D68" s="83" t="s">
        <v>50</v>
      </c>
      <c r="E68" s="160">
        <v>450</v>
      </c>
      <c r="F68" s="154" t="s">
        <v>245</v>
      </c>
      <c r="G68" s="163"/>
    </row>
    <row r="69" s="140" customFormat="1" ht="42" spans="1:7">
      <c r="A69" s="83">
        <v>11</v>
      </c>
      <c r="B69" s="100" t="s">
        <v>255</v>
      </c>
      <c r="C69" s="100" t="s">
        <v>287</v>
      </c>
      <c r="D69" s="83" t="s">
        <v>50</v>
      </c>
      <c r="E69" s="160">
        <v>230</v>
      </c>
      <c r="F69" s="88" t="s">
        <v>261</v>
      </c>
      <c r="G69" s="163"/>
    </row>
    <row r="70" spans="1:6">
      <c r="A70" s="123"/>
      <c r="B70" s="120" t="s">
        <v>202</v>
      </c>
      <c r="C70" s="123"/>
      <c r="D70" s="123"/>
      <c r="E70" s="149"/>
      <c r="F70" s="100"/>
    </row>
    <row r="71" spans="1:6">
      <c r="A71" s="123"/>
      <c r="B71" s="120" t="s">
        <v>203</v>
      </c>
      <c r="C71" s="164" t="s">
        <v>288</v>
      </c>
      <c r="D71" s="123"/>
      <c r="E71" s="149"/>
      <c r="F71" s="100"/>
    </row>
  </sheetData>
  <mergeCells count="1">
    <mergeCell ref="A1:F1"/>
  </mergeCells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N41"/>
  <sheetViews>
    <sheetView workbookViewId="0">
      <selection activeCell="G4" sqref="G4"/>
    </sheetView>
  </sheetViews>
  <sheetFormatPr defaultColWidth="7.75454545454545" defaultRowHeight="12"/>
  <cols>
    <col min="1" max="1" width="6.37272727272727" style="112" customWidth="1"/>
    <col min="2" max="2" width="20.8727272727273" style="112" customWidth="1"/>
    <col min="3" max="3" width="41.5" style="112" customWidth="1"/>
    <col min="4" max="4" width="6" style="112" customWidth="1"/>
    <col min="5" max="5" width="10" style="113" customWidth="1"/>
    <col min="6" max="6" width="17.6272727272727" style="114" customWidth="1"/>
    <col min="7" max="7" width="11.3727272727273" style="112"/>
    <col min="8" max="16384" width="7.75454545454545" style="112"/>
  </cols>
  <sheetData>
    <row r="1" ht="21" spans="1:6">
      <c r="A1" s="115" t="s">
        <v>289</v>
      </c>
      <c r="B1" s="115"/>
      <c r="C1" s="115"/>
      <c r="D1" s="115"/>
      <c r="E1" s="116"/>
      <c r="F1" s="117"/>
    </row>
    <row r="2" s="107" customFormat="1" ht="14" spans="1:6">
      <c r="A2" s="118" t="s">
        <v>2</v>
      </c>
      <c r="B2" s="118" t="s">
        <v>206</v>
      </c>
      <c r="C2" s="14" t="s">
        <v>207</v>
      </c>
      <c r="D2" s="14" t="s">
        <v>22</v>
      </c>
      <c r="E2" s="119" t="s">
        <v>21</v>
      </c>
      <c r="F2" s="14" t="s">
        <v>6</v>
      </c>
    </row>
    <row r="3" s="108" customFormat="1" ht="14" spans="1:6">
      <c r="A3" s="100"/>
      <c r="B3" s="120" t="s">
        <v>290</v>
      </c>
      <c r="C3" s="120" t="s">
        <v>291</v>
      </c>
      <c r="D3" s="100"/>
      <c r="E3" s="121"/>
      <c r="F3" s="122"/>
    </row>
    <row r="4" s="108" customFormat="1" ht="84" spans="1:6">
      <c r="A4" s="123">
        <v>1</v>
      </c>
      <c r="B4" s="100" t="s">
        <v>292</v>
      </c>
      <c r="C4" s="100" t="s">
        <v>293</v>
      </c>
      <c r="D4" s="123" t="s">
        <v>50</v>
      </c>
      <c r="E4" s="121">
        <v>30</v>
      </c>
      <c r="F4" s="122" t="s">
        <v>294</v>
      </c>
    </row>
    <row r="5" s="108" customFormat="1" ht="84" spans="1:6">
      <c r="A5" s="123">
        <v>2</v>
      </c>
      <c r="B5" s="100" t="s">
        <v>292</v>
      </c>
      <c r="C5" s="100" t="s">
        <v>295</v>
      </c>
      <c r="D5" s="123" t="s">
        <v>50</v>
      </c>
      <c r="E5" s="121">
        <v>50</v>
      </c>
      <c r="F5" s="122" t="s">
        <v>294</v>
      </c>
    </row>
    <row r="6" s="108" customFormat="1" ht="84" spans="1:6">
      <c r="A6" s="123">
        <v>3</v>
      </c>
      <c r="B6" s="100" t="s">
        <v>292</v>
      </c>
      <c r="C6" s="100" t="s">
        <v>296</v>
      </c>
      <c r="D6" s="123" t="s">
        <v>50</v>
      </c>
      <c r="E6" s="121">
        <v>16</v>
      </c>
      <c r="F6" s="122" t="s">
        <v>294</v>
      </c>
    </row>
    <row r="7" s="108" customFormat="1" ht="84" spans="1:6">
      <c r="A7" s="123">
        <v>4</v>
      </c>
      <c r="B7" s="100" t="s">
        <v>292</v>
      </c>
      <c r="C7" s="100" t="s">
        <v>297</v>
      </c>
      <c r="D7" s="123" t="s">
        <v>50</v>
      </c>
      <c r="E7" s="121">
        <v>35</v>
      </c>
      <c r="F7" s="122" t="s">
        <v>294</v>
      </c>
    </row>
    <row r="8" s="108" customFormat="1" ht="56" spans="1:6">
      <c r="A8" s="123">
        <v>5</v>
      </c>
      <c r="B8" s="100" t="s">
        <v>298</v>
      </c>
      <c r="C8" s="100" t="s">
        <v>299</v>
      </c>
      <c r="D8" s="123" t="s">
        <v>87</v>
      </c>
      <c r="E8" s="121">
        <v>1</v>
      </c>
      <c r="F8" s="122" t="s">
        <v>294</v>
      </c>
    </row>
    <row r="9" s="108" customFormat="1" ht="42" spans="1:6">
      <c r="A9" s="123">
        <v>6</v>
      </c>
      <c r="B9" s="100" t="s">
        <v>300</v>
      </c>
      <c r="C9" s="100" t="s">
        <v>301</v>
      </c>
      <c r="D9" s="123" t="s">
        <v>87</v>
      </c>
      <c r="E9" s="121">
        <v>1</v>
      </c>
      <c r="F9" s="122" t="s">
        <v>294</v>
      </c>
    </row>
    <row r="10" s="108" customFormat="1" ht="42" spans="1:6">
      <c r="A10" s="123">
        <v>7</v>
      </c>
      <c r="B10" s="100" t="s">
        <v>302</v>
      </c>
      <c r="C10" s="100" t="s">
        <v>303</v>
      </c>
      <c r="D10" s="123" t="s">
        <v>87</v>
      </c>
      <c r="E10" s="121">
        <v>1</v>
      </c>
      <c r="F10" s="122" t="s">
        <v>294</v>
      </c>
    </row>
    <row r="11" s="108" customFormat="1" ht="56" spans="1:6">
      <c r="A11" s="123">
        <v>8</v>
      </c>
      <c r="B11" s="100" t="s">
        <v>298</v>
      </c>
      <c r="C11" s="100" t="s">
        <v>304</v>
      </c>
      <c r="D11" s="123" t="s">
        <v>37</v>
      </c>
      <c r="E11" s="121">
        <v>4</v>
      </c>
      <c r="F11" s="122" t="s">
        <v>294</v>
      </c>
    </row>
    <row r="12" s="108" customFormat="1" ht="56" spans="1:6">
      <c r="A12" s="123">
        <v>9</v>
      </c>
      <c r="B12" s="100" t="s">
        <v>298</v>
      </c>
      <c r="C12" s="100" t="s">
        <v>305</v>
      </c>
      <c r="D12" s="123" t="s">
        <v>37</v>
      </c>
      <c r="E12" s="121">
        <v>5</v>
      </c>
      <c r="F12" s="122" t="s">
        <v>294</v>
      </c>
    </row>
    <row r="13" s="108" customFormat="1" ht="56" spans="1:6">
      <c r="A13" s="123">
        <v>10</v>
      </c>
      <c r="B13" s="100" t="s">
        <v>306</v>
      </c>
      <c r="C13" s="100" t="s">
        <v>307</v>
      </c>
      <c r="D13" s="123" t="s">
        <v>37</v>
      </c>
      <c r="E13" s="121">
        <v>26</v>
      </c>
      <c r="F13" s="122" t="s">
        <v>294</v>
      </c>
    </row>
    <row r="14" s="108" customFormat="1" ht="28" spans="1:6">
      <c r="A14" s="123">
        <v>11</v>
      </c>
      <c r="B14" s="100" t="s">
        <v>308</v>
      </c>
      <c r="C14" s="100" t="s">
        <v>309</v>
      </c>
      <c r="D14" s="123" t="s">
        <v>142</v>
      </c>
      <c r="E14" s="121">
        <v>10</v>
      </c>
      <c r="F14" s="122" t="s">
        <v>294</v>
      </c>
    </row>
    <row r="15" s="108" customFormat="1" ht="28" spans="1:6">
      <c r="A15" s="123">
        <v>12</v>
      </c>
      <c r="B15" s="100" t="s">
        <v>310</v>
      </c>
      <c r="C15" s="100" t="s">
        <v>311</v>
      </c>
      <c r="D15" s="123" t="s">
        <v>37</v>
      </c>
      <c r="E15" s="121">
        <v>2</v>
      </c>
      <c r="F15" s="122" t="s">
        <v>294</v>
      </c>
    </row>
    <row r="16" s="108" customFormat="1" ht="14" spans="1:6">
      <c r="A16" s="123">
        <v>13</v>
      </c>
      <c r="B16" s="100" t="s">
        <v>312</v>
      </c>
      <c r="C16" s="100"/>
      <c r="D16" s="123" t="s">
        <v>313</v>
      </c>
      <c r="E16" s="121">
        <v>1</v>
      </c>
      <c r="F16" s="122" t="s">
        <v>314</v>
      </c>
    </row>
    <row r="17" s="108" customFormat="1" ht="28" spans="1:6">
      <c r="A17" s="123">
        <v>14</v>
      </c>
      <c r="B17" s="100" t="s">
        <v>315</v>
      </c>
      <c r="C17" s="100" t="s">
        <v>316</v>
      </c>
      <c r="D17" s="123" t="s">
        <v>39</v>
      </c>
      <c r="E17" s="121">
        <v>1</v>
      </c>
      <c r="F17" s="122" t="s">
        <v>314</v>
      </c>
    </row>
    <row r="18" s="108" customFormat="1" ht="28" spans="1:6">
      <c r="A18" s="123">
        <v>15</v>
      </c>
      <c r="B18" s="100" t="s">
        <v>317</v>
      </c>
      <c r="C18" s="100" t="s">
        <v>318</v>
      </c>
      <c r="D18" s="123" t="s">
        <v>39</v>
      </c>
      <c r="E18" s="121">
        <v>1</v>
      </c>
      <c r="F18" s="122" t="s">
        <v>314</v>
      </c>
    </row>
    <row r="19" s="108" customFormat="1" ht="14" spans="1:6">
      <c r="A19" s="100"/>
      <c r="B19" s="120" t="s">
        <v>319</v>
      </c>
      <c r="C19" s="120" t="s">
        <v>320</v>
      </c>
      <c r="D19" s="100"/>
      <c r="E19" s="121"/>
      <c r="F19" s="122"/>
    </row>
    <row r="20" ht="56" spans="1:6">
      <c r="A20" s="123">
        <v>1</v>
      </c>
      <c r="B20" s="100" t="s">
        <v>292</v>
      </c>
      <c r="C20" s="100" t="s">
        <v>321</v>
      </c>
      <c r="D20" s="123" t="s">
        <v>50</v>
      </c>
      <c r="E20" s="121">
        <v>20</v>
      </c>
      <c r="F20" s="122" t="s">
        <v>294</v>
      </c>
    </row>
    <row r="21" ht="56" spans="1:6">
      <c r="A21" s="123">
        <v>2</v>
      </c>
      <c r="B21" s="100" t="s">
        <v>292</v>
      </c>
      <c r="C21" s="100" t="s">
        <v>322</v>
      </c>
      <c r="D21" s="123" t="s">
        <v>50</v>
      </c>
      <c r="E21" s="121">
        <v>38</v>
      </c>
      <c r="F21" s="122" t="s">
        <v>294</v>
      </c>
    </row>
    <row r="22" ht="56" spans="1:6">
      <c r="A22" s="123">
        <v>3</v>
      </c>
      <c r="B22" s="100" t="s">
        <v>292</v>
      </c>
      <c r="C22" s="100" t="s">
        <v>323</v>
      </c>
      <c r="D22" s="123" t="s">
        <v>50</v>
      </c>
      <c r="E22" s="121">
        <v>19</v>
      </c>
      <c r="F22" s="122" t="s">
        <v>294</v>
      </c>
    </row>
    <row r="23" ht="70" spans="1:6">
      <c r="A23" s="123">
        <v>4</v>
      </c>
      <c r="B23" s="100" t="s">
        <v>292</v>
      </c>
      <c r="C23" s="100" t="s">
        <v>324</v>
      </c>
      <c r="D23" s="123" t="s">
        <v>50</v>
      </c>
      <c r="E23" s="121">
        <v>35</v>
      </c>
      <c r="F23" s="122" t="s">
        <v>294</v>
      </c>
    </row>
    <row r="24" ht="70" spans="1:6">
      <c r="A24" s="123">
        <v>5</v>
      </c>
      <c r="B24" s="100" t="s">
        <v>292</v>
      </c>
      <c r="C24" s="100" t="s">
        <v>325</v>
      </c>
      <c r="D24" s="123" t="s">
        <v>50</v>
      </c>
      <c r="E24" s="121">
        <v>42</v>
      </c>
      <c r="F24" s="122" t="s">
        <v>294</v>
      </c>
    </row>
    <row r="25" ht="28" spans="1:6">
      <c r="A25" s="123">
        <v>6</v>
      </c>
      <c r="B25" s="84" t="s">
        <v>326</v>
      </c>
      <c r="C25" s="84" t="s">
        <v>327</v>
      </c>
      <c r="D25" s="123" t="s">
        <v>37</v>
      </c>
      <c r="E25" s="121">
        <v>2</v>
      </c>
      <c r="F25" s="122" t="s">
        <v>294</v>
      </c>
    </row>
    <row r="26" ht="28" spans="1:6">
      <c r="A26" s="123">
        <v>7</v>
      </c>
      <c r="B26" s="84" t="s">
        <v>326</v>
      </c>
      <c r="C26" s="84" t="s">
        <v>328</v>
      </c>
      <c r="D26" s="123" t="s">
        <v>37</v>
      </c>
      <c r="E26" s="121">
        <v>2</v>
      </c>
      <c r="F26" s="122" t="s">
        <v>294</v>
      </c>
    </row>
    <row r="27" ht="28" spans="1:6">
      <c r="A27" s="123">
        <v>8</v>
      </c>
      <c r="B27" s="100" t="s">
        <v>326</v>
      </c>
      <c r="C27" s="100" t="s">
        <v>329</v>
      </c>
      <c r="D27" s="123" t="s">
        <v>37</v>
      </c>
      <c r="E27" s="121">
        <v>10</v>
      </c>
      <c r="F27" s="122" t="s">
        <v>294</v>
      </c>
    </row>
    <row r="28" ht="28" spans="1:6">
      <c r="A28" s="123">
        <v>9</v>
      </c>
      <c r="B28" s="100" t="s">
        <v>326</v>
      </c>
      <c r="C28" s="100" t="s">
        <v>330</v>
      </c>
      <c r="D28" s="123" t="s">
        <v>37</v>
      </c>
      <c r="E28" s="121">
        <v>4</v>
      </c>
      <c r="F28" s="122" t="s">
        <v>294</v>
      </c>
    </row>
    <row r="29" ht="28" spans="1:6">
      <c r="A29" s="123">
        <v>10</v>
      </c>
      <c r="B29" s="100" t="s">
        <v>326</v>
      </c>
      <c r="C29" s="100" t="s">
        <v>331</v>
      </c>
      <c r="D29" s="123" t="s">
        <v>37</v>
      </c>
      <c r="E29" s="121">
        <v>8</v>
      </c>
      <c r="F29" s="122" t="s">
        <v>294</v>
      </c>
    </row>
    <row r="30" ht="28" spans="1:6">
      <c r="A30" s="123">
        <v>11</v>
      </c>
      <c r="B30" s="100" t="s">
        <v>326</v>
      </c>
      <c r="C30" s="100" t="s">
        <v>332</v>
      </c>
      <c r="D30" s="123" t="s">
        <v>37</v>
      </c>
      <c r="E30" s="121">
        <v>5</v>
      </c>
      <c r="F30" s="122" t="s">
        <v>294</v>
      </c>
    </row>
    <row r="31" ht="28" spans="1:6">
      <c r="A31" s="123">
        <v>12</v>
      </c>
      <c r="B31" s="100" t="s">
        <v>326</v>
      </c>
      <c r="C31" s="100" t="s">
        <v>333</v>
      </c>
      <c r="D31" s="123" t="s">
        <v>37</v>
      </c>
      <c r="E31" s="121">
        <v>1</v>
      </c>
      <c r="F31" s="122" t="s">
        <v>294</v>
      </c>
    </row>
    <row r="32" ht="28" spans="1:6">
      <c r="A32" s="123">
        <v>13</v>
      </c>
      <c r="B32" s="100" t="s">
        <v>334</v>
      </c>
      <c r="C32" s="100" t="s">
        <v>335</v>
      </c>
      <c r="D32" s="123" t="s">
        <v>39</v>
      </c>
      <c r="E32" s="121">
        <v>1</v>
      </c>
      <c r="F32" s="122" t="s">
        <v>314</v>
      </c>
    </row>
    <row r="33" s="109" customFormat="1" ht="14" spans="1:6">
      <c r="A33" s="123">
        <v>14</v>
      </c>
      <c r="B33" s="100" t="s">
        <v>336</v>
      </c>
      <c r="C33" s="100" t="s">
        <v>337</v>
      </c>
      <c r="D33" s="123" t="s">
        <v>87</v>
      </c>
      <c r="E33" s="121">
        <v>3</v>
      </c>
      <c r="F33" s="122"/>
    </row>
    <row r="34" s="109" customFormat="1" ht="28" spans="1:6">
      <c r="A34" s="123">
        <v>15</v>
      </c>
      <c r="B34" s="100" t="s">
        <v>338</v>
      </c>
      <c r="C34" s="100" t="s">
        <v>339</v>
      </c>
      <c r="D34" s="123" t="s">
        <v>87</v>
      </c>
      <c r="E34" s="121">
        <v>1</v>
      </c>
      <c r="F34" s="122"/>
    </row>
    <row r="35" s="109" customFormat="1" ht="28" spans="1:6">
      <c r="A35" s="123">
        <v>16</v>
      </c>
      <c r="B35" s="100" t="s">
        <v>340</v>
      </c>
      <c r="C35" s="100" t="s">
        <v>341</v>
      </c>
      <c r="D35" s="123" t="s">
        <v>39</v>
      </c>
      <c r="E35" s="121">
        <v>1</v>
      </c>
      <c r="F35" s="122"/>
    </row>
    <row r="36" s="109" customFormat="1" ht="14" spans="1:6">
      <c r="A36" s="123">
        <v>17</v>
      </c>
      <c r="B36" s="100" t="s">
        <v>342</v>
      </c>
      <c r="C36" s="100" t="s">
        <v>343</v>
      </c>
      <c r="D36" s="123" t="s">
        <v>39</v>
      </c>
      <c r="E36" s="121">
        <v>1</v>
      </c>
      <c r="F36" s="122"/>
    </row>
    <row r="37" s="110" customFormat="1" ht="14" spans="1:6">
      <c r="A37" s="124"/>
      <c r="B37" s="125" t="s">
        <v>344</v>
      </c>
      <c r="C37" s="126"/>
      <c r="D37" s="127"/>
      <c r="E37" s="128"/>
      <c r="F37" s="129"/>
    </row>
    <row r="38" s="110" customFormat="1" ht="14" spans="1:6">
      <c r="A38" s="124"/>
      <c r="B38" s="125" t="s">
        <v>203</v>
      </c>
      <c r="C38" s="126"/>
      <c r="D38" s="127"/>
      <c r="E38" s="128"/>
      <c r="F38" s="129"/>
    </row>
    <row r="39" s="111" customFormat="1" ht="15" spans="1:248">
      <c r="A39" s="130" t="s">
        <v>345</v>
      </c>
      <c r="B39" s="130"/>
      <c r="C39" s="131"/>
      <c r="D39" s="132"/>
      <c r="E39" s="130"/>
      <c r="F39" s="130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  <c r="Z39" s="133"/>
      <c r="AA39" s="133"/>
      <c r="AB39" s="133"/>
      <c r="AC39" s="133"/>
      <c r="AD39" s="133"/>
      <c r="AE39" s="133"/>
      <c r="AF39" s="133"/>
      <c r="AG39" s="133"/>
      <c r="AH39" s="133"/>
      <c r="AI39" s="133"/>
      <c r="AJ39" s="133"/>
      <c r="AK39" s="133"/>
      <c r="AL39" s="133"/>
      <c r="AM39" s="133"/>
      <c r="AN39" s="133"/>
      <c r="AO39" s="133"/>
      <c r="AP39" s="133"/>
      <c r="AQ39" s="133"/>
      <c r="AR39" s="133"/>
      <c r="AS39" s="133"/>
      <c r="AT39" s="133"/>
      <c r="AU39" s="133"/>
      <c r="AV39" s="133"/>
      <c r="AW39" s="133"/>
      <c r="AX39" s="133"/>
      <c r="AY39" s="133"/>
      <c r="AZ39" s="133"/>
      <c r="BA39" s="133"/>
      <c r="BB39" s="133"/>
      <c r="BC39" s="133"/>
      <c r="BD39" s="133"/>
      <c r="BE39" s="133"/>
      <c r="BF39" s="133"/>
      <c r="BG39" s="133"/>
      <c r="BH39" s="133"/>
      <c r="BI39" s="133"/>
      <c r="BJ39" s="133"/>
      <c r="BK39" s="133"/>
      <c r="BL39" s="133"/>
      <c r="BM39" s="133"/>
      <c r="BN39" s="133"/>
      <c r="BO39" s="133"/>
      <c r="BP39" s="133"/>
      <c r="BQ39" s="133"/>
      <c r="BR39" s="133"/>
      <c r="BS39" s="133"/>
      <c r="BT39" s="133"/>
      <c r="BU39" s="133"/>
      <c r="BV39" s="133"/>
      <c r="BW39" s="133"/>
      <c r="BX39" s="133"/>
      <c r="BY39" s="133"/>
      <c r="BZ39" s="133"/>
      <c r="CA39" s="133"/>
      <c r="CB39" s="133"/>
      <c r="CC39" s="133"/>
      <c r="CD39" s="133"/>
      <c r="CE39" s="133"/>
      <c r="CF39" s="133"/>
      <c r="CG39" s="133"/>
      <c r="CH39" s="133"/>
      <c r="CI39" s="133"/>
      <c r="CJ39" s="133"/>
      <c r="CK39" s="133"/>
      <c r="CL39" s="133"/>
      <c r="CM39" s="133"/>
      <c r="CN39" s="133"/>
      <c r="CO39" s="133"/>
      <c r="CP39" s="133"/>
      <c r="CQ39" s="133"/>
      <c r="CR39" s="133"/>
      <c r="CS39" s="133"/>
      <c r="CT39" s="133"/>
      <c r="CU39" s="133"/>
      <c r="CV39" s="133"/>
      <c r="CW39" s="133"/>
      <c r="CX39" s="133"/>
      <c r="CY39" s="133"/>
      <c r="CZ39" s="133"/>
      <c r="DA39" s="133"/>
      <c r="DB39" s="133"/>
      <c r="DC39" s="133"/>
      <c r="DD39" s="133"/>
      <c r="DE39" s="133"/>
      <c r="DF39" s="133"/>
      <c r="DG39" s="133"/>
      <c r="DH39" s="133"/>
      <c r="DI39" s="133"/>
      <c r="DJ39" s="133"/>
      <c r="DK39" s="133"/>
      <c r="DL39" s="133"/>
      <c r="DM39" s="133"/>
      <c r="DN39" s="133"/>
      <c r="DO39" s="133"/>
      <c r="DP39" s="133"/>
      <c r="DQ39" s="133"/>
      <c r="DR39" s="133"/>
      <c r="DS39" s="133"/>
      <c r="DT39" s="133"/>
      <c r="DU39" s="133"/>
      <c r="DV39" s="133"/>
      <c r="DW39" s="133"/>
      <c r="DX39" s="133"/>
      <c r="DY39" s="133"/>
      <c r="DZ39" s="133"/>
      <c r="EA39" s="133"/>
      <c r="EB39" s="133"/>
      <c r="EC39" s="133"/>
      <c r="ED39" s="133"/>
      <c r="EE39" s="133"/>
      <c r="EF39" s="133"/>
      <c r="EG39" s="133"/>
      <c r="EH39" s="133"/>
      <c r="EI39" s="133"/>
      <c r="EJ39" s="133"/>
      <c r="EK39" s="133"/>
      <c r="EL39" s="133"/>
      <c r="EM39" s="133"/>
      <c r="EN39" s="133"/>
      <c r="EO39" s="133"/>
      <c r="EP39" s="133"/>
      <c r="EQ39" s="133"/>
      <c r="ER39" s="133"/>
      <c r="ES39" s="133"/>
      <c r="ET39" s="133"/>
      <c r="EU39" s="133"/>
      <c r="EV39" s="133"/>
      <c r="EW39" s="133"/>
      <c r="EX39" s="133"/>
      <c r="EY39" s="133"/>
      <c r="EZ39" s="133"/>
      <c r="FA39" s="133"/>
      <c r="FB39" s="133"/>
      <c r="FC39" s="133"/>
      <c r="FD39" s="133"/>
      <c r="FE39" s="133"/>
      <c r="FF39" s="133"/>
      <c r="FG39" s="133"/>
      <c r="FH39" s="133"/>
      <c r="FI39" s="133"/>
      <c r="FJ39" s="133"/>
      <c r="FK39" s="133"/>
      <c r="FL39" s="133"/>
      <c r="FM39" s="133"/>
      <c r="FN39" s="133"/>
      <c r="FO39" s="133"/>
      <c r="FP39" s="133"/>
      <c r="FQ39" s="133"/>
      <c r="FR39" s="133"/>
      <c r="FS39" s="133"/>
      <c r="FT39" s="133"/>
      <c r="FU39" s="133"/>
      <c r="FV39" s="133"/>
      <c r="FW39" s="133"/>
      <c r="FX39" s="133"/>
      <c r="FY39" s="133"/>
      <c r="FZ39" s="133"/>
      <c r="GA39" s="133"/>
      <c r="GB39" s="133"/>
      <c r="GC39" s="133"/>
      <c r="GD39" s="133"/>
      <c r="GE39" s="133"/>
      <c r="GF39" s="133"/>
      <c r="GG39" s="133"/>
      <c r="GH39" s="133"/>
      <c r="GI39" s="133"/>
      <c r="GJ39" s="133"/>
      <c r="GK39" s="133"/>
      <c r="GL39" s="133"/>
      <c r="GM39" s="133"/>
      <c r="GN39" s="133"/>
      <c r="GO39" s="133"/>
      <c r="GP39" s="133"/>
      <c r="GQ39" s="133"/>
      <c r="GR39" s="133"/>
      <c r="GS39" s="133"/>
      <c r="GT39" s="133"/>
      <c r="GU39" s="133"/>
      <c r="GV39" s="133"/>
      <c r="GW39" s="133"/>
      <c r="GX39" s="133"/>
      <c r="GY39" s="133"/>
      <c r="GZ39" s="133"/>
      <c r="HA39" s="133"/>
      <c r="HB39" s="133"/>
      <c r="HC39" s="133"/>
      <c r="HD39" s="133"/>
      <c r="HE39" s="133"/>
      <c r="HF39" s="133"/>
      <c r="HG39" s="133"/>
      <c r="HH39" s="133"/>
      <c r="HI39" s="133"/>
      <c r="HJ39" s="133"/>
      <c r="HK39" s="133"/>
      <c r="HL39" s="133"/>
      <c r="HM39" s="133"/>
      <c r="HN39" s="133"/>
      <c r="HO39" s="133"/>
      <c r="HP39" s="133"/>
      <c r="HQ39" s="133"/>
      <c r="HR39" s="133"/>
      <c r="HS39" s="133"/>
      <c r="HT39" s="133"/>
      <c r="HU39" s="133"/>
      <c r="HV39" s="133"/>
      <c r="HW39" s="133"/>
      <c r="HX39" s="133"/>
      <c r="HY39" s="133"/>
      <c r="HZ39" s="133"/>
      <c r="IA39" s="133"/>
      <c r="IB39" s="133"/>
      <c r="IC39" s="133"/>
      <c r="ID39" s="133"/>
      <c r="IE39" s="133"/>
      <c r="IF39" s="133"/>
      <c r="IG39" s="133"/>
      <c r="IH39" s="133"/>
      <c r="II39" s="133"/>
      <c r="IJ39" s="133"/>
      <c r="IK39" s="133"/>
      <c r="IL39" s="134"/>
      <c r="IM39" s="134"/>
      <c r="IN39" s="134"/>
    </row>
    <row r="40" ht="13.5" spans="10:10">
      <c r="J40" s="108"/>
    </row>
    <row r="41" ht="13.5" spans="10:10">
      <c r="J41" s="108"/>
    </row>
  </sheetData>
  <mergeCells count="2">
    <mergeCell ref="A1:F1"/>
    <mergeCell ref="A39:F39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1"/>
  <sheetViews>
    <sheetView workbookViewId="0">
      <selection activeCell="G3" sqref="G3"/>
    </sheetView>
  </sheetViews>
  <sheetFormatPr defaultColWidth="9" defaultRowHeight="15" outlineLevelCol="6"/>
  <cols>
    <col min="1" max="1" width="6" style="68" customWidth="1"/>
    <col min="2" max="2" width="18.1272727272727" style="68" customWidth="1"/>
    <col min="3" max="3" width="46.1272727272727" style="69" customWidth="1"/>
    <col min="4" max="4" width="10.8727272727273" style="70" customWidth="1"/>
    <col min="5" max="5" width="8.87272727272727" style="71" customWidth="1"/>
    <col min="6" max="6" width="19.3727272727273" style="72" customWidth="1"/>
    <col min="7" max="7" width="12.6272727272727" style="73" customWidth="1"/>
    <col min="8" max="16384" width="9" style="68"/>
  </cols>
  <sheetData>
    <row r="1" s="55" customFormat="1" ht="21" spans="1:7">
      <c r="A1" s="74" t="s">
        <v>346</v>
      </c>
      <c r="B1" s="74"/>
      <c r="C1" s="74"/>
      <c r="D1" s="75"/>
      <c r="E1" s="74"/>
      <c r="F1" s="76"/>
      <c r="G1" s="73"/>
    </row>
    <row r="2" s="56" customFormat="1" spans="1:7">
      <c r="A2" s="45" t="s">
        <v>2</v>
      </c>
      <c r="B2" s="45" t="s">
        <v>19</v>
      </c>
      <c r="C2" s="45" t="s">
        <v>20</v>
      </c>
      <c r="D2" s="77" t="s">
        <v>21</v>
      </c>
      <c r="E2" s="78" t="s">
        <v>22</v>
      </c>
      <c r="F2" s="78" t="s">
        <v>347</v>
      </c>
      <c r="G2" s="79"/>
    </row>
    <row r="3" s="57" customFormat="1" spans="1:7">
      <c r="A3" s="47"/>
      <c r="B3" s="80" t="s">
        <v>348</v>
      </c>
      <c r="C3" s="80" t="s">
        <v>349</v>
      </c>
      <c r="D3" s="81"/>
      <c r="E3" s="82"/>
      <c r="F3" s="82"/>
      <c r="G3" s="73"/>
    </row>
    <row r="4" s="58" customFormat="1" ht="56" spans="1:7">
      <c r="A4" s="83">
        <v>1</v>
      </c>
      <c r="B4" s="84" t="s">
        <v>350</v>
      </c>
      <c r="C4" s="84" t="s">
        <v>351</v>
      </c>
      <c r="D4" s="85">
        <v>1</v>
      </c>
      <c r="E4" s="83" t="s">
        <v>352</v>
      </c>
      <c r="F4" s="86" t="s">
        <v>353</v>
      </c>
      <c r="G4" s="87"/>
    </row>
    <row r="5" s="58" customFormat="1" ht="28" spans="1:7">
      <c r="A5" s="83">
        <v>2</v>
      </c>
      <c r="B5" s="84" t="s">
        <v>354</v>
      </c>
      <c r="C5" s="84" t="s">
        <v>355</v>
      </c>
      <c r="D5" s="85">
        <v>1</v>
      </c>
      <c r="E5" s="83" t="s">
        <v>352</v>
      </c>
      <c r="F5" s="88" t="s">
        <v>356</v>
      </c>
      <c r="G5" s="87"/>
    </row>
    <row r="6" s="58" customFormat="1" ht="28" spans="1:7">
      <c r="A6" s="83">
        <v>3</v>
      </c>
      <c r="B6" s="84" t="s">
        <v>357</v>
      </c>
      <c r="C6" s="84" t="s">
        <v>358</v>
      </c>
      <c r="D6" s="85">
        <v>1</v>
      </c>
      <c r="E6" s="83" t="s">
        <v>352</v>
      </c>
      <c r="F6" s="88" t="s">
        <v>356</v>
      </c>
      <c r="G6" s="87"/>
    </row>
    <row r="7" s="58" customFormat="1" ht="28" spans="1:7">
      <c r="A7" s="83">
        <v>4</v>
      </c>
      <c r="B7" s="89" t="s">
        <v>359</v>
      </c>
      <c r="C7" s="84" t="s">
        <v>360</v>
      </c>
      <c r="D7" s="81">
        <v>7</v>
      </c>
      <c r="E7" s="83" t="s">
        <v>352</v>
      </c>
      <c r="F7" s="88" t="s">
        <v>356</v>
      </c>
      <c r="G7" s="87"/>
    </row>
    <row r="8" s="58" customFormat="1" ht="28" spans="1:7">
      <c r="A8" s="83">
        <v>5</v>
      </c>
      <c r="B8" s="84" t="s">
        <v>361</v>
      </c>
      <c r="C8" s="84" t="s">
        <v>362</v>
      </c>
      <c r="D8" s="85">
        <v>1</v>
      </c>
      <c r="E8" s="83" t="s">
        <v>37</v>
      </c>
      <c r="F8" s="86" t="s">
        <v>363</v>
      </c>
      <c r="G8" s="87"/>
    </row>
    <row r="9" s="58" customFormat="1" ht="28" spans="1:7">
      <c r="A9" s="83">
        <v>6</v>
      </c>
      <c r="B9" s="84" t="s">
        <v>364</v>
      </c>
      <c r="C9" s="84" t="s">
        <v>365</v>
      </c>
      <c r="D9" s="85">
        <v>1</v>
      </c>
      <c r="E9" s="83" t="s">
        <v>37</v>
      </c>
      <c r="F9" s="86" t="s">
        <v>363</v>
      </c>
      <c r="G9" s="87"/>
    </row>
    <row r="10" s="59" customFormat="1" ht="42" spans="1:7">
      <c r="A10" s="83">
        <v>7</v>
      </c>
      <c r="B10" s="84" t="s">
        <v>366</v>
      </c>
      <c r="C10" s="84" t="s">
        <v>367</v>
      </c>
      <c r="D10" s="85">
        <v>1000</v>
      </c>
      <c r="E10" s="83" t="s">
        <v>50</v>
      </c>
      <c r="F10" s="88" t="s">
        <v>368</v>
      </c>
      <c r="G10" s="87"/>
    </row>
    <row r="11" s="58" customFormat="1" ht="28" spans="1:7">
      <c r="A11" s="83">
        <v>8</v>
      </c>
      <c r="B11" s="84" t="s">
        <v>369</v>
      </c>
      <c r="C11" s="84" t="s">
        <v>370</v>
      </c>
      <c r="D11" s="85">
        <v>11</v>
      </c>
      <c r="E11" s="83" t="s">
        <v>37</v>
      </c>
      <c r="F11" s="86" t="s">
        <v>371</v>
      </c>
      <c r="G11" s="87"/>
    </row>
    <row r="12" s="58" customFormat="1" ht="70" spans="1:7">
      <c r="A12" s="83">
        <v>9</v>
      </c>
      <c r="B12" s="90" t="s">
        <v>372</v>
      </c>
      <c r="C12" s="90" t="s">
        <v>373</v>
      </c>
      <c r="D12" s="91">
        <v>11</v>
      </c>
      <c r="E12" s="92" t="s">
        <v>87</v>
      </c>
      <c r="F12" s="88" t="s">
        <v>374</v>
      </c>
      <c r="G12" s="93"/>
    </row>
    <row r="13" s="58" customFormat="1" ht="14" spans="1:7">
      <c r="A13" s="83">
        <v>10</v>
      </c>
      <c r="B13" s="90" t="s">
        <v>375</v>
      </c>
      <c r="C13" s="90"/>
      <c r="D13" s="91">
        <v>11</v>
      </c>
      <c r="E13" s="92" t="s">
        <v>87</v>
      </c>
      <c r="F13" s="88" t="s">
        <v>374</v>
      </c>
      <c r="G13" s="93"/>
    </row>
    <row r="14" s="60" customFormat="1" ht="42" spans="1:7">
      <c r="A14" s="83">
        <v>11</v>
      </c>
      <c r="B14" s="84" t="s">
        <v>376</v>
      </c>
      <c r="C14" s="84" t="s">
        <v>377</v>
      </c>
      <c r="D14" s="85">
        <v>1</v>
      </c>
      <c r="E14" s="83" t="s">
        <v>87</v>
      </c>
      <c r="F14" s="88" t="s">
        <v>374</v>
      </c>
      <c r="G14" s="93"/>
    </row>
    <row r="15" s="60" customFormat="1" ht="28" spans="1:7">
      <c r="A15" s="83">
        <v>12</v>
      </c>
      <c r="B15" s="84" t="s">
        <v>376</v>
      </c>
      <c r="C15" s="84" t="s">
        <v>378</v>
      </c>
      <c r="D15" s="85">
        <v>4</v>
      </c>
      <c r="E15" s="83" t="s">
        <v>379</v>
      </c>
      <c r="F15" s="88" t="s">
        <v>380</v>
      </c>
      <c r="G15" s="93"/>
    </row>
    <row r="16" s="61" customFormat="1" ht="56" spans="1:7">
      <c r="A16" s="83">
        <v>13</v>
      </c>
      <c r="B16" s="94" t="s">
        <v>381</v>
      </c>
      <c r="C16" s="94" t="s">
        <v>382</v>
      </c>
      <c r="D16" s="95">
        <v>50</v>
      </c>
      <c r="E16" s="96" t="s">
        <v>50</v>
      </c>
      <c r="F16" s="97" t="s">
        <v>383</v>
      </c>
      <c r="G16" s="93"/>
    </row>
    <row r="17" s="61" customFormat="1" ht="42" spans="1:7">
      <c r="A17" s="83">
        <v>14</v>
      </c>
      <c r="B17" s="84" t="s">
        <v>384</v>
      </c>
      <c r="C17" s="84" t="s">
        <v>385</v>
      </c>
      <c r="D17" s="85">
        <v>3</v>
      </c>
      <c r="E17" s="83" t="s">
        <v>87</v>
      </c>
      <c r="F17" s="86" t="s">
        <v>386</v>
      </c>
      <c r="G17" s="93"/>
    </row>
    <row r="18" s="61" customFormat="1" ht="28" spans="1:7">
      <c r="A18" s="83">
        <v>15</v>
      </c>
      <c r="B18" s="84" t="s">
        <v>387</v>
      </c>
      <c r="C18" s="84" t="s">
        <v>388</v>
      </c>
      <c r="D18" s="85">
        <v>2</v>
      </c>
      <c r="E18" s="83" t="s">
        <v>37</v>
      </c>
      <c r="F18" s="90" t="s">
        <v>363</v>
      </c>
      <c r="G18" s="93"/>
    </row>
    <row r="19" s="61" customFormat="1" ht="56" spans="1:7">
      <c r="A19" s="83">
        <v>16</v>
      </c>
      <c r="B19" s="94" t="s">
        <v>389</v>
      </c>
      <c r="C19" s="94" t="s">
        <v>390</v>
      </c>
      <c r="D19" s="98">
        <v>50</v>
      </c>
      <c r="E19" s="96" t="s">
        <v>50</v>
      </c>
      <c r="F19" s="97" t="s">
        <v>391</v>
      </c>
      <c r="G19" s="93"/>
    </row>
    <row r="20" s="62" customFormat="1" ht="28" spans="1:7">
      <c r="A20" s="83">
        <v>17</v>
      </c>
      <c r="B20" s="84" t="s">
        <v>392</v>
      </c>
      <c r="C20" s="84" t="s">
        <v>393</v>
      </c>
      <c r="D20" s="85">
        <v>1</v>
      </c>
      <c r="E20" s="83" t="s">
        <v>394</v>
      </c>
      <c r="F20" s="99" t="s">
        <v>363</v>
      </c>
      <c r="G20" s="87"/>
    </row>
    <row r="21" s="60" customFormat="1" ht="28" spans="1:7">
      <c r="A21" s="83">
        <v>18</v>
      </c>
      <c r="B21" s="84" t="s">
        <v>395</v>
      </c>
      <c r="C21" s="100" t="s">
        <v>256</v>
      </c>
      <c r="D21" s="85">
        <v>300</v>
      </c>
      <c r="E21" s="83" t="s">
        <v>50</v>
      </c>
      <c r="F21" s="99"/>
      <c r="G21" s="87"/>
    </row>
    <row r="22" s="60" customFormat="1" ht="42" spans="1:7">
      <c r="A22" s="83">
        <v>20</v>
      </c>
      <c r="B22" s="84" t="s">
        <v>259</v>
      </c>
      <c r="C22" s="100" t="s">
        <v>262</v>
      </c>
      <c r="D22" s="85">
        <v>32</v>
      </c>
      <c r="E22" s="83" t="s">
        <v>50</v>
      </c>
      <c r="F22" s="99" t="s">
        <v>396</v>
      </c>
      <c r="G22" s="87"/>
    </row>
    <row r="23" s="63" customFormat="1" ht="14" spans="1:7">
      <c r="A23" s="83">
        <v>21</v>
      </c>
      <c r="B23" s="84" t="s">
        <v>397</v>
      </c>
      <c r="C23" s="100"/>
      <c r="D23" s="85">
        <v>1</v>
      </c>
      <c r="E23" s="83" t="s">
        <v>87</v>
      </c>
      <c r="F23" s="99"/>
      <c r="G23" s="87"/>
    </row>
    <row r="24" s="57" customFormat="1" spans="1:7">
      <c r="A24" s="47"/>
      <c r="B24" s="80" t="s">
        <v>398</v>
      </c>
      <c r="C24" s="80"/>
      <c r="D24" s="81"/>
      <c r="E24" s="82"/>
      <c r="F24" s="82"/>
      <c r="G24" s="73"/>
    </row>
    <row r="25" s="64" customFormat="1" ht="56" spans="1:7">
      <c r="A25" s="47">
        <v>1</v>
      </c>
      <c r="B25" s="84" t="s">
        <v>350</v>
      </c>
      <c r="C25" s="84" t="s">
        <v>399</v>
      </c>
      <c r="D25" s="81">
        <v>1</v>
      </c>
      <c r="E25" s="82" t="s">
        <v>352</v>
      </c>
      <c r="F25" s="82"/>
      <c r="G25" s="101"/>
    </row>
    <row r="26" s="64" customFormat="1" ht="28" spans="1:7">
      <c r="A26" s="47">
        <v>2</v>
      </c>
      <c r="B26" s="84" t="s">
        <v>354</v>
      </c>
      <c r="C26" s="84" t="s">
        <v>355</v>
      </c>
      <c r="D26" s="81">
        <v>2</v>
      </c>
      <c r="E26" s="82" t="s">
        <v>352</v>
      </c>
      <c r="F26" s="88" t="s">
        <v>356</v>
      </c>
      <c r="G26" s="101"/>
    </row>
    <row r="27" s="64" customFormat="1" ht="28" spans="1:7">
      <c r="A27" s="47">
        <v>3</v>
      </c>
      <c r="B27" s="84" t="s">
        <v>357</v>
      </c>
      <c r="C27" s="84" t="s">
        <v>400</v>
      </c>
      <c r="D27" s="81">
        <v>1</v>
      </c>
      <c r="E27" s="82" t="s">
        <v>352</v>
      </c>
      <c r="F27" s="88" t="s">
        <v>356</v>
      </c>
      <c r="G27" s="101"/>
    </row>
    <row r="28" s="58" customFormat="1" ht="28" spans="1:7">
      <c r="A28" s="47">
        <v>4</v>
      </c>
      <c r="B28" s="89" t="s">
        <v>359</v>
      </c>
      <c r="C28" s="84" t="s">
        <v>360</v>
      </c>
      <c r="D28" s="81">
        <v>4</v>
      </c>
      <c r="E28" s="83" t="s">
        <v>352</v>
      </c>
      <c r="F28" s="88" t="s">
        <v>356</v>
      </c>
      <c r="G28" s="87"/>
    </row>
    <row r="29" s="59" customFormat="1" ht="42" spans="1:7">
      <c r="A29" s="47">
        <v>5</v>
      </c>
      <c r="B29" s="84" t="s">
        <v>366</v>
      </c>
      <c r="C29" s="84" t="s">
        <v>367</v>
      </c>
      <c r="D29" s="85">
        <v>1100</v>
      </c>
      <c r="E29" s="83" t="s">
        <v>50</v>
      </c>
      <c r="F29" s="88" t="s">
        <v>368</v>
      </c>
      <c r="G29" s="87"/>
    </row>
    <row r="30" s="58" customFormat="1" ht="28" spans="1:7">
      <c r="A30" s="47">
        <v>6</v>
      </c>
      <c r="B30" s="84" t="s">
        <v>369</v>
      </c>
      <c r="C30" s="84" t="s">
        <v>370</v>
      </c>
      <c r="D30" s="85">
        <v>37</v>
      </c>
      <c r="E30" s="83" t="s">
        <v>37</v>
      </c>
      <c r="F30" s="86" t="s">
        <v>371</v>
      </c>
      <c r="G30" s="87"/>
    </row>
    <row r="31" s="58" customFormat="1" ht="70" spans="1:7">
      <c r="A31" s="47">
        <v>7</v>
      </c>
      <c r="B31" s="90" t="s">
        <v>372</v>
      </c>
      <c r="C31" s="90" t="s">
        <v>373</v>
      </c>
      <c r="D31" s="91">
        <v>3</v>
      </c>
      <c r="E31" s="92" t="s">
        <v>87</v>
      </c>
      <c r="F31" s="88" t="s">
        <v>374</v>
      </c>
      <c r="G31" s="93"/>
    </row>
    <row r="32" s="58" customFormat="1" ht="14" spans="1:7">
      <c r="A32" s="47">
        <v>8</v>
      </c>
      <c r="B32" s="90" t="s">
        <v>375</v>
      </c>
      <c r="C32" s="90"/>
      <c r="D32" s="91">
        <v>3</v>
      </c>
      <c r="E32" s="92" t="s">
        <v>87</v>
      </c>
      <c r="F32" s="88" t="s">
        <v>374</v>
      </c>
      <c r="G32" s="93"/>
    </row>
    <row r="33" s="61" customFormat="1" ht="42" spans="1:7">
      <c r="A33" s="47">
        <v>9</v>
      </c>
      <c r="B33" s="84" t="s">
        <v>384</v>
      </c>
      <c r="C33" s="84" t="s">
        <v>385</v>
      </c>
      <c r="D33" s="85">
        <v>1</v>
      </c>
      <c r="E33" s="83" t="s">
        <v>87</v>
      </c>
      <c r="F33" s="86" t="s">
        <v>386</v>
      </c>
      <c r="G33" s="93"/>
    </row>
    <row r="34" s="61" customFormat="1" ht="28" spans="1:7">
      <c r="A34" s="47">
        <v>10</v>
      </c>
      <c r="B34" s="84" t="s">
        <v>387</v>
      </c>
      <c r="C34" s="84" t="s">
        <v>388</v>
      </c>
      <c r="D34" s="85">
        <v>1</v>
      </c>
      <c r="E34" s="83" t="s">
        <v>37</v>
      </c>
      <c r="F34" s="90" t="s">
        <v>363</v>
      </c>
      <c r="G34" s="93"/>
    </row>
    <row r="35" s="61" customFormat="1" ht="56" spans="1:7">
      <c r="A35" s="47">
        <v>11</v>
      </c>
      <c r="B35" s="94" t="s">
        <v>389</v>
      </c>
      <c r="C35" s="94" t="s">
        <v>390</v>
      </c>
      <c r="D35" s="98">
        <v>50</v>
      </c>
      <c r="E35" s="96" t="s">
        <v>50</v>
      </c>
      <c r="F35" s="97" t="s">
        <v>391</v>
      </c>
      <c r="G35" s="93"/>
    </row>
    <row r="36" s="60" customFormat="1" ht="28" spans="1:7">
      <c r="A36" s="47">
        <v>12</v>
      </c>
      <c r="B36" s="84" t="s">
        <v>395</v>
      </c>
      <c r="C36" s="100" t="s">
        <v>256</v>
      </c>
      <c r="D36" s="85">
        <v>110</v>
      </c>
      <c r="E36" s="83" t="s">
        <v>50</v>
      </c>
      <c r="F36" s="99"/>
      <c r="G36" s="87"/>
    </row>
    <row r="37" s="65" customFormat="1" ht="28" spans="1:7">
      <c r="A37" s="47">
        <v>13</v>
      </c>
      <c r="B37" s="84" t="s">
        <v>401</v>
      </c>
      <c r="C37" s="100" t="s">
        <v>402</v>
      </c>
      <c r="D37" s="85">
        <v>40</v>
      </c>
      <c r="E37" s="83" t="s">
        <v>50</v>
      </c>
      <c r="F37" s="99"/>
      <c r="G37" s="87"/>
    </row>
    <row r="38" s="65" customFormat="1" ht="42" spans="1:7">
      <c r="A38" s="47">
        <v>14</v>
      </c>
      <c r="B38" s="84" t="s">
        <v>259</v>
      </c>
      <c r="C38" s="100" t="s">
        <v>260</v>
      </c>
      <c r="D38" s="85">
        <v>28</v>
      </c>
      <c r="E38" s="83" t="s">
        <v>50</v>
      </c>
      <c r="F38" s="99"/>
      <c r="G38" s="87"/>
    </row>
    <row r="39" s="66" customFormat="1" spans="1:7">
      <c r="A39" s="47"/>
      <c r="B39" s="102" t="s">
        <v>202</v>
      </c>
      <c r="C39" s="103"/>
      <c r="D39" s="104"/>
      <c r="E39" s="105"/>
      <c r="F39" s="106"/>
      <c r="G39" s="73"/>
    </row>
    <row r="40" s="67" customFormat="1" spans="1:7">
      <c r="A40" s="45"/>
      <c r="B40" s="102" t="s">
        <v>203</v>
      </c>
      <c r="C40" s="103"/>
      <c r="D40" s="104"/>
      <c r="E40" s="105"/>
      <c r="F40" s="106"/>
      <c r="G40" s="73"/>
    </row>
    <row r="41" s="67" customFormat="1" spans="1:7">
      <c r="A41" s="68"/>
      <c r="B41" s="68"/>
      <c r="C41" s="69"/>
      <c r="D41" s="70"/>
      <c r="E41" s="71"/>
      <c r="F41" s="72"/>
      <c r="G41" s="73"/>
    </row>
  </sheetData>
  <mergeCells count="1">
    <mergeCell ref="A1:F1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0"/>
  <sheetViews>
    <sheetView workbookViewId="0">
      <selection activeCell="G4" sqref="G4"/>
    </sheetView>
  </sheetViews>
  <sheetFormatPr defaultColWidth="41.8727272727273" defaultRowHeight="14" outlineLevelCol="5"/>
  <cols>
    <col min="1" max="1" width="7.25454545454545" style="36" customWidth="1"/>
    <col min="2" max="2" width="32.1272727272727" style="37" customWidth="1"/>
    <col min="3" max="3" width="29.6272727272727" style="37" customWidth="1"/>
    <col min="4" max="4" width="10.5" style="38" customWidth="1"/>
    <col min="5" max="5" width="6.37272727272727" style="38" customWidth="1"/>
    <col min="6" max="6" width="12.5" style="39" customWidth="1"/>
    <col min="7" max="7" width="17.6272727272727" style="40" customWidth="1"/>
    <col min="8" max="8" width="41.8727272727273" style="40"/>
    <col min="9" max="28" width="10" style="40" customWidth="1"/>
    <col min="29" max="16384" width="41.8727272727273" style="40"/>
  </cols>
  <sheetData>
    <row r="1" ht="25.5" spans="1:6">
      <c r="A1" s="41" t="s">
        <v>403</v>
      </c>
      <c r="B1" s="42"/>
      <c r="C1" s="42"/>
      <c r="D1" s="43"/>
      <c r="E1" s="43"/>
      <c r="F1" s="44"/>
    </row>
    <row r="2" customFormat="1" spans="1:6">
      <c r="A2" s="45" t="s">
        <v>2</v>
      </c>
      <c r="B2" s="45" t="s">
        <v>3</v>
      </c>
      <c r="C2" s="45" t="s">
        <v>404</v>
      </c>
      <c r="D2" s="46" t="s">
        <v>21</v>
      </c>
      <c r="E2" s="46" t="s">
        <v>22</v>
      </c>
      <c r="F2" s="46" t="s">
        <v>6</v>
      </c>
    </row>
    <row r="3" s="35" customFormat="1" spans="1:6">
      <c r="A3" s="47">
        <v>1</v>
      </c>
      <c r="B3" s="15" t="s">
        <v>405</v>
      </c>
      <c r="C3" s="15" t="s">
        <v>406</v>
      </c>
      <c r="D3" s="48">
        <v>2</v>
      </c>
      <c r="E3" s="48" t="s">
        <v>50</v>
      </c>
      <c r="F3" s="49"/>
    </row>
    <row r="4" s="35" customFormat="1" spans="1:6">
      <c r="A4" s="47">
        <v>2</v>
      </c>
      <c r="B4" s="15" t="s">
        <v>405</v>
      </c>
      <c r="C4" s="15" t="s">
        <v>407</v>
      </c>
      <c r="D4" s="50">
        <v>7</v>
      </c>
      <c r="E4" s="48" t="s">
        <v>50</v>
      </c>
      <c r="F4" s="49"/>
    </row>
    <row r="5" s="35" customFormat="1" spans="1:6">
      <c r="A5" s="47">
        <v>3</v>
      </c>
      <c r="B5" s="15" t="s">
        <v>405</v>
      </c>
      <c r="C5" s="15" t="s">
        <v>408</v>
      </c>
      <c r="D5" s="50">
        <v>3</v>
      </c>
      <c r="E5" s="48" t="s">
        <v>50</v>
      </c>
      <c r="F5" s="49"/>
    </row>
    <row r="6" s="35" customFormat="1" spans="1:6">
      <c r="A6" s="47">
        <v>4</v>
      </c>
      <c r="B6" s="15" t="s">
        <v>409</v>
      </c>
      <c r="C6" s="15" t="s">
        <v>410</v>
      </c>
      <c r="D6" s="48">
        <v>1</v>
      </c>
      <c r="E6" s="48" t="s">
        <v>39</v>
      </c>
      <c r="F6" s="49"/>
    </row>
    <row r="7" s="35" customFormat="1" spans="1:6">
      <c r="A7" s="47">
        <v>5</v>
      </c>
      <c r="B7" s="15" t="s">
        <v>411</v>
      </c>
      <c r="C7" s="15"/>
      <c r="D7" s="48">
        <v>1</v>
      </c>
      <c r="E7" s="48" t="s">
        <v>39</v>
      </c>
      <c r="F7" s="49"/>
    </row>
    <row r="8" s="35" customFormat="1" ht="16" spans="1:6">
      <c r="A8" s="47">
        <v>6</v>
      </c>
      <c r="B8" s="15" t="s">
        <v>412</v>
      </c>
      <c r="C8" s="15" t="s">
        <v>413</v>
      </c>
      <c r="D8" s="50">
        <v>0</v>
      </c>
      <c r="E8" s="48" t="s">
        <v>352</v>
      </c>
      <c r="F8" s="49"/>
    </row>
    <row r="9" s="35" customFormat="1" ht="16" spans="1:6">
      <c r="A9" s="47">
        <v>7</v>
      </c>
      <c r="B9" s="15" t="s">
        <v>412</v>
      </c>
      <c r="C9" s="15" t="s">
        <v>414</v>
      </c>
      <c r="D9" s="50">
        <v>0</v>
      </c>
      <c r="E9" s="48" t="s">
        <v>352</v>
      </c>
      <c r="F9" s="49"/>
    </row>
    <row r="10" s="35" customFormat="1" ht="16" spans="1:6">
      <c r="A10" s="47">
        <v>8</v>
      </c>
      <c r="B10" s="15" t="s">
        <v>412</v>
      </c>
      <c r="C10" s="15" t="s">
        <v>415</v>
      </c>
      <c r="D10" s="48">
        <v>1</v>
      </c>
      <c r="E10" s="48" t="s">
        <v>352</v>
      </c>
      <c r="F10" s="49"/>
    </row>
    <row r="11" s="35" customFormat="1" ht="16" spans="1:6">
      <c r="A11" s="47">
        <v>9</v>
      </c>
      <c r="B11" s="15" t="s">
        <v>412</v>
      </c>
      <c r="C11" s="15" t="s">
        <v>416</v>
      </c>
      <c r="D11" s="48">
        <v>1</v>
      </c>
      <c r="E11" s="48" t="s">
        <v>352</v>
      </c>
      <c r="F11" s="49"/>
    </row>
    <row r="12" s="35" customFormat="1" spans="1:6">
      <c r="A12" s="47">
        <v>10</v>
      </c>
      <c r="B12" s="15" t="s">
        <v>417</v>
      </c>
      <c r="C12" s="15"/>
      <c r="D12" s="50">
        <v>2</v>
      </c>
      <c r="E12" s="48" t="s">
        <v>87</v>
      </c>
      <c r="F12" s="49"/>
    </row>
    <row r="13" s="35" customFormat="1" ht="28" spans="1:6">
      <c r="A13" s="47">
        <v>11</v>
      </c>
      <c r="B13" s="15" t="s">
        <v>418</v>
      </c>
      <c r="C13" s="15"/>
      <c r="D13" s="50">
        <v>2</v>
      </c>
      <c r="E13" s="48" t="s">
        <v>37</v>
      </c>
      <c r="F13" s="49"/>
    </row>
    <row r="14" s="35" customFormat="1" spans="1:6">
      <c r="A14" s="47">
        <v>12</v>
      </c>
      <c r="B14" s="15" t="s">
        <v>419</v>
      </c>
      <c r="C14" s="15"/>
      <c r="D14" s="50">
        <v>2</v>
      </c>
      <c r="E14" s="48" t="s">
        <v>37</v>
      </c>
      <c r="F14" s="49"/>
    </row>
    <row r="15" s="35" customFormat="1" ht="16" spans="1:6">
      <c r="A15" s="47">
        <v>13</v>
      </c>
      <c r="B15" s="15" t="s">
        <v>420</v>
      </c>
      <c r="C15" s="15" t="s">
        <v>421</v>
      </c>
      <c r="D15" s="50">
        <v>0</v>
      </c>
      <c r="E15" s="48" t="s">
        <v>422</v>
      </c>
      <c r="F15" s="51" t="s">
        <v>423</v>
      </c>
    </row>
    <row r="16" s="35" customFormat="1" spans="1:6">
      <c r="A16" s="47">
        <v>14</v>
      </c>
      <c r="B16" s="15" t="s">
        <v>424</v>
      </c>
      <c r="C16" s="15"/>
      <c r="D16" s="50">
        <v>0</v>
      </c>
      <c r="E16" s="48" t="s">
        <v>422</v>
      </c>
      <c r="F16" s="51" t="s">
        <v>423</v>
      </c>
    </row>
    <row r="17" s="35" customFormat="1" spans="1:6">
      <c r="A17" s="47">
        <v>15</v>
      </c>
      <c r="B17" s="15" t="s">
        <v>425</v>
      </c>
      <c r="C17" s="15" t="s">
        <v>426</v>
      </c>
      <c r="D17" s="48">
        <v>2</v>
      </c>
      <c r="E17" s="48" t="s">
        <v>87</v>
      </c>
      <c r="F17" s="49"/>
    </row>
    <row r="18" s="35" customFormat="1" spans="1:6">
      <c r="A18" s="47">
        <v>16</v>
      </c>
      <c r="B18" s="15" t="s">
        <v>427</v>
      </c>
      <c r="C18" s="15" t="s">
        <v>408</v>
      </c>
      <c r="D18" s="50">
        <v>2</v>
      </c>
      <c r="E18" s="48" t="s">
        <v>37</v>
      </c>
      <c r="F18" s="49"/>
    </row>
    <row r="19" s="35" customFormat="1" spans="1:6">
      <c r="A19" s="47">
        <v>17</v>
      </c>
      <c r="B19" s="15" t="s">
        <v>428</v>
      </c>
      <c r="C19" s="15" t="s">
        <v>429</v>
      </c>
      <c r="D19" s="50">
        <v>14</v>
      </c>
      <c r="E19" s="48" t="s">
        <v>37</v>
      </c>
      <c r="F19" s="49"/>
    </row>
    <row r="20" s="35" customFormat="1" ht="28" spans="1:6">
      <c r="A20" s="47">
        <v>18</v>
      </c>
      <c r="B20" s="15" t="s">
        <v>430</v>
      </c>
      <c r="C20" s="15" t="s">
        <v>431</v>
      </c>
      <c r="D20" s="50">
        <v>14</v>
      </c>
      <c r="E20" s="48" t="s">
        <v>37</v>
      </c>
      <c r="F20" s="49"/>
    </row>
    <row r="21" s="35" customFormat="1" spans="1:6">
      <c r="A21" s="47">
        <v>19</v>
      </c>
      <c r="B21" s="15" t="s">
        <v>432</v>
      </c>
      <c r="C21" s="15" t="s">
        <v>429</v>
      </c>
      <c r="D21" s="50">
        <v>2</v>
      </c>
      <c r="E21" s="48" t="s">
        <v>37</v>
      </c>
      <c r="F21" s="49"/>
    </row>
    <row r="22" s="35" customFormat="1" spans="1:6">
      <c r="A22" s="47">
        <v>20</v>
      </c>
      <c r="B22" s="15" t="s">
        <v>433</v>
      </c>
      <c r="C22" s="15" t="s">
        <v>407</v>
      </c>
      <c r="D22" s="50">
        <v>2</v>
      </c>
      <c r="E22" s="48" t="s">
        <v>37</v>
      </c>
      <c r="F22" s="49"/>
    </row>
    <row r="23" s="35" customFormat="1" spans="1:6">
      <c r="A23" s="47">
        <v>21</v>
      </c>
      <c r="B23" s="15" t="s">
        <v>427</v>
      </c>
      <c r="C23" s="15" t="s">
        <v>407</v>
      </c>
      <c r="D23" s="50">
        <v>2</v>
      </c>
      <c r="E23" s="48" t="s">
        <v>37</v>
      </c>
      <c r="F23" s="49"/>
    </row>
    <row r="24" s="35" customFormat="1" spans="1:6">
      <c r="A24" s="47">
        <v>22</v>
      </c>
      <c r="B24" s="15" t="s">
        <v>434</v>
      </c>
      <c r="C24" s="15" t="s">
        <v>435</v>
      </c>
      <c r="D24" s="48">
        <v>2</v>
      </c>
      <c r="E24" s="48" t="s">
        <v>37</v>
      </c>
      <c r="F24" s="49"/>
    </row>
    <row r="25" s="35" customFormat="1" spans="1:6">
      <c r="A25" s="47">
        <v>23</v>
      </c>
      <c r="B25" s="15" t="s">
        <v>427</v>
      </c>
      <c r="C25" s="15" t="s">
        <v>435</v>
      </c>
      <c r="D25" s="48">
        <v>2</v>
      </c>
      <c r="E25" s="48" t="s">
        <v>37</v>
      </c>
      <c r="F25" s="49"/>
    </row>
    <row r="26" s="35" customFormat="1" spans="1:6">
      <c r="A26" s="47">
        <v>24</v>
      </c>
      <c r="B26" s="15" t="s">
        <v>434</v>
      </c>
      <c r="C26" s="15" t="s">
        <v>436</v>
      </c>
      <c r="D26" s="48">
        <v>1</v>
      </c>
      <c r="E26" s="48" t="s">
        <v>37</v>
      </c>
      <c r="F26" s="49"/>
    </row>
    <row r="27" s="35" customFormat="1" spans="1:6">
      <c r="A27" s="47">
        <v>25</v>
      </c>
      <c r="B27" s="15" t="s">
        <v>427</v>
      </c>
      <c r="C27" s="15" t="s">
        <v>436</v>
      </c>
      <c r="D27" s="48">
        <v>1</v>
      </c>
      <c r="E27" s="48" t="s">
        <v>37</v>
      </c>
      <c r="F27" s="49"/>
    </row>
    <row r="28" s="35" customFormat="1" spans="1:6">
      <c r="A28" s="47">
        <v>26</v>
      </c>
      <c r="B28" s="15" t="s">
        <v>437</v>
      </c>
      <c r="C28" s="15"/>
      <c r="D28" s="48">
        <v>1</v>
      </c>
      <c r="E28" s="48" t="s">
        <v>39</v>
      </c>
      <c r="F28" s="49"/>
    </row>
    <row r="29" spans="1:6">
      <c r="A29" s="52"/>
      <c r="B29" s="13" t="s">
        <v>438</v>
      </c>
      <c r="C29" s="13"/>
      <c r="D29" s="53"/>
      <c r="E29" s="53"/>
      <c r="F29" s="54"/>
    </row>
    <row r="30" spans="1:6">
      <c r="A30" s="52"/>
      <c r="B30" s="13" t="s">
        <v>439</v>
      </c>
      <c r="C30" s="13"/>
      <c r="D30" s="53"/>
      <c r="E30" s="53"/>
      <c r="F30" s="54"/>
    </row>
  </sheetData>
  <mergeCells count="1">
    <mergeCell ref="A1:F1"/>
  </mergeCells>
  <pageMargins left="0.7" right="0.7" top="0.75" bottom="0.75" header="0.3" footer="0.3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4"/>
  <sheetViews>
    <sheetView workbookViewId="0">
      <selection activeCell="H4" sqref="H4"/>
    </sheetView>
  </sheetViews>
  <sheetFormatPr defaultColWidth="9" defaultRowHeight="14" outlineLevelCol="7"/>
  <cols>
    <col min="8" max="8" width="102.5" customWidth="1"/>
  </cols>
  <sheetData>
    <row r="1" ht="21" spans="1:8">
      <c r="A1" s="9" t="s">
        <v>440</v>
      </c>
      <c r="B1" s="10"/>
      <c r="C1" s="11"/>
      <c r="D1" s="11"/>
      <c r="E1" s="11"/>
      <c r="F1" s="11"/>
      <c r="G1" s="11"/>
      <c r="H1" s="11"/>
    </row>
    <row r="2" spans="1:8">
      <c r="A2" s="13" t="s">
        <v>2</v>
      </c>
      <c r="B2" s="13" t="s">
        <v>206</v>
      </c>
      <c r="C2" s="14" t="s">
        <v>207</v>
      </c>
      <c r="D2" s="14"/>
      <c r="E2" s="14"/>
      <c r="F2" s="14" t="s">
        <v>21</v>
      </c>
      <c r="G2" s="14" t="s">
        <v>22</v>
      </c>
      <c r="H2" s="14" t="s">
        <v>6</v>
      </c>
    </row>
    <row r="3" spans="1:8">
      <c r="A3" s="28"/>
      <c r="B3" s="29" t="s">
        <v>441</v>
      </c>
      <c r="C3" s="28"/>
      <c r="D3" s="28"/>
      <c r="E3" s="28"/>
      <c r="F3" s="30"/>
      <c r="G3" s="28"/>
      <c r="H3" s="31"/>
    </row>
    <row r="4" ht="28" spans="1:8">
      <c r="A4" s="15"/>
      <c r="B4" s="20" t="s">
        <v>442</v>
      </c>
      <c r="C4" s="15"/>
      <c r="D4" s="15"/>
      <c r="E4" s="15"/>
      <c r="F4" s="17"/>
      <c r="G4" s="15"/>
      <c r="H4" s="19"/>
    </row>
    <row r="5" ht="196" spans="1:8">
      <c r="A5" s="15">
        <v>1</v>
      </c>
      <c r="B5" s="19" t="s">
        <v>443</v>
      </c>
      <c r="C5" s="15">
        <v>3000</v>
      </c>
      <c r="D5" s="15">
        <v>1500</v>
      </c>
      <c r="E5" s="15">
        <v>850</v>
      </c>
      <c r="F5" s="17">
        <v>6</v>
      </c>
      <c r="G5" s="15" t="s">
        <v>352</v>
      </c>
      <c r="H5" s="19" t="s">
        <v>444</v>
      </c>
    </row>
    <row r="6" spans="1:8">
      <c r="A6" s="15">
        <v>2</v>
      </c>
      <c r="B6" s="19" t="s">
        <v>445</v>
      </c>
      <c r="C6" s="15">
        <v>2940</v>
      </c>
      <c r="D6" s="15">
        <v>400</v>
      </c>
      <c r="E6" s="15">
        <v>800</v>
      </c>
      <c r="F6" s="17">
        <v>6</v>
      </c>
      <c r="G6" s="15" t="s">
        <v>87</v>
      </c>
      <c r="H6" s="19" t="s">
        <v>446</v>
      </c>
    </row>
    <row r="7" ht="70" spans="1:8">
      <c r="A7" s="15">
        <v>3</v>
      </c>
      <c r="B7" s="19" t="s">
        <v>447</v>
      </c>
      <c r="C7" s="15" t="s">
        <v>448</v>
      </c>
      <c r="D7" s="15"/>
      <c r="E7" s="15"/>
      <c r="F7" s="17">
        <v>48</v>
      </c>
      <c r="G7" s="15" t="s">
        <v>87</v>
      </c>
      <c r="H7" s="19" t="s">
        <v>449</v>
      </c>
    </row>
    <row r="8" spans="1:8">
      <c r="A8" s="15">
        <v>4</v>
      </c>
      <c r="B8" s="19" t="s">
        <v>450</v>
      </c>
      <c r="C8" s="15"/>
      <c r="D8" s="15"/>
      <c r="E8" s="15"/>
      <c r="F8" s="17">
        <v>24</v>
      </c>
      <c r="G8" s="15" t="s">
        <v>451</v>
      </c>
      <c r="H8" s="19" t="s">
        <v>452</v>
      </c>
    </row>
    <row r="9" ht="196" spans="1:8">
      <c r="A9" s="15">
        <v>5</v>
      </c>
      <c r="B9" s="19" t="s">
        <v>453</v>
      </c>
      <c r="C9" s="15">
        <v>1500</v>
      </c>
      <c r="D9" s="15">
        <v>750</v>
      </c>
      <c r="E9" s="15">
        <v>850</v>
      </c>
      <c r="F9" s="17">
        <v>3</v>
      </c>
      <c r="G9" s="15" t="s">
        <v>352</v>
      </c>
      <c r="H9" s="19" t="s">
        <v>444</v>
      </c>
    </row>
    <row r="10" ht="196" spans="1:8">
      <c r="A10" s="15">
        <v>6</v>
      </c>
      <c r="B10" s="19" t="s">
        <v>454</v>
      </c>
      <c r="C10" s="15">
        <v>1500</v>
      </c>
      <c r="D10" s="15">
        <v>750</v>
      </c>
      <c r="E10" s="15">
        <v>850</v>
      </c>
      <c r="F10" s="17">
        <v>1</v>
      </c>
      <c r="G10" s="15" t="s">
        <v>352</v>
      </c>
      <c r="H10" s="19" t="s">
        <v>444</v>
      </c>
    </row>
    <row r="11" ht="196" spans="1:8">
      <c r="A11" s="15">
        <v>7</v>
      </c>
      <c r="B11" s="19" t="s">
        <v>454</v>
      </c>
      <c r="C11" s="15">
        <v>2230</v>
      </c>
      <c r="D11" s="15">
        <v>750</v>
      </c>
      <c r="E11" s="15">
        <v>850</v>
      </c>
      <c r="F11" s="17">
        <v>1</v>
      </c>
      <c r="G11" s="15" t="s">
        <v>352</v>
      </c>
      <c r="H11" s="19" t="s">
        <v>444</v>
      </c>
    </row>
    <row r="12" ht="42" spans="1:8">
      <c r="A12" s="15">
        <v>8</v>
      </c>
      <c r="B12" s="19" t="s">
        <v>455</v>
      </c>
      <c r="C12" s="15">
        <v>500</v>
      </c>
      <c r="D12" s="15">
        <v>400</v>
      </c>
      <c r="E12" s="15">
        <v>335</v>
      </c>
      <c r="F12" s="17">
        <v>2</v>
      </c>
      <c r="G12" s="15" t="s">
        <v>87</v>
      </c>
      <c r="H12" s="19" t="s">
        <v>456</v>
      </c>
    </row>
    <row r="13" ht="28" spans="1:8">
      <c r="A13" s="15">
        <v>9</v>
      </c>
      <c r="B13" s="19" t="s">
        <v>457</v>
      </c>
      <c r="C13" s="15"/>
      <c r="D13" s="15"/>
      <c r="E13" s="15"/>
      <c r="F13" s="17">
        <v>2</v>
      </c>
      <c r="G13" s="15" t="s">
        <v>87</v>
      </c>
      <c r="H13" s="19" t="s">
        <v>458</v>
      </c>
    </row>
    <row r="14" spans="1:8">
      <c r="A14" s="15">
        <v>10</v>
      </c>
      <c r="B14" s="19" t="s">
        <v>459</v>
      </c>
      <c r="C14" s="15">
        <v>550</v>
      </c>
      <c r="D14" s="15">
        <v>400</v>
      </c>
      <c r="E14" s="15"/>
      <c r="F14" s="17">
        <v>2</v>
      </c>
      <c r="G14" s="15" t="s">
        <v>87</v>
      </c>
      <c r="H14" s="19" t="s">
        <v>460</v>
      </c>
    </row>
    <row r="15" ht="70" spans="1:8">
      <c r="A15" s="15">
        <v>11</v>
      </c>
      <c r="B15" s="19" t="s">
        <v>461</v>
      </c>
      <c r="C15" s="15" t="s">
        <v>448</v>
      </c>
      <c r="D15" s="15"/>
      <c r="E15" s="15"/>
      <c r="F15" s="17">
        <v>6</v>
      </c>
      <c r="G15" s="15" t="s">
        <v>87</v>
      </c>
      <c r="H15" s="19" t="s">
        <v>462</v>
      </c>
    </row>
    <row r="16" ht="28" spans="1:8">
      <c r="A16" s="15">
        <v>12</v>
      </c>
      <c r="B16" s="19" t="s">
        <v>463</v>
      </c>
      <c r="C16" s="15">
        <v>900</v>
      </c>
      <c r="D16" s="15">
        <v>450</v>
      </c>
      <c r="E16" s="15">
        <v>2000</v>
      </c>
      <c r="F16" s="17">
        <v>8</v>
      </c>
      <c r="G16" s="15" t="s">
        <v>352</v>
      </c>
      <c r="H16" s="19" t="s">
        <v>464</v>
      </c>
    </row>
    <row r="17" ht="266" spans="1:8">
      <c r="A17" s="15">
        <v>13</v>
      </c>
      <c r="B17" s="19" t="s">
        <v>465</v>
      </c>
      <c r="C17" s="15">
        <v>1500</v>
      </c>
      <c r="D17" s="15">
        <v>850</v>
      </c>
      <c r="E17" s="15">
        <v>2350</v>
      </c>
      <c r="F17" s="17">
        <v>2</v>
      </c>
      <c r="G17" s="15" t="s">
        <v>352</v>
      </c>
      <c r="H17" s="19" t="s">
        <v>466</v>
      </c>
    </row>
    <row r="18" ht="28" spans="1:8">
      <c r="A18" s="15">
        <v>14</v>
      </c>
      <c r="B18" s="19" t="s">
        <v>467</v>
      </c>
      <c r="C18" s="15"/>
      <c r="D18" s="15"/>
      <c r="E18" s="15"/>
      <c r="F18" s="17">
        <v>1</v>
      </c>
      <c r="G18" s="15" t="s">
        <v>87</v>
      </c>
      <c r="H18" s="19" t="s">
        <v>468</v>
      </c>
    </row>
    <row r="19" ht="28" spans="1:8">
      <c r="A19" s="15"/>
      <c r="B19" s="20" t="s">
        <v>469</v>
      </c>
      <c r="C19" s="15"/>
      <c r="D19" s="15"/>
      <c r="E19" s="15"/>
      <c r="F19" s="17"/>
      <c r="G19" s="15"/>
      <c r="H19" s="19"/>
    </row>
    <row r="20" ht="210" spans="1:8">
      <c r="A20" s="15">
        <v>1</v>
      </c>
      <c r="B20" s="19" t="s">
        <v>470</v>
      </c>
      <c r="C20" s="15">
        <v>1500</v>
      </c>
      <c r="D20" s="15">
        <v>900</v>
      </c>
      <c r="E20" s="15">
        <v>850</v>
      </c>
      <c r="F20" s="17">
        <v>9</v>
      </c>
      <c r="G20" s="15" t="s">
        <v>352</v>
      </c>
      <c r="H20" s="19" t="s">
        <v>471</v>
      </c>
    </row>
    <row r="21" ht="56" spans="1:8">
      <c r="A21" s="15">
        <v>2</v>
      </c>
      <c r="B21" s="19" t="s">
        <v>472</v>
      </c>
      <c r="C21" s="15" t="s">
        <v>448</v>
      </c>
      <c r="D21" s="15"/>
      <c r="E21" s="15"/>
      <c r="F21" s="17">
        <v>36</v>
      </c>
      <c r="G21" s="15" t="s">
        <v>87</v>
      </c>
      <c r="H21" s="19" t="s">
        <v>473</v>
      </c>
    </row>
    <row r="22" spans="1:8">
      <c r="A22" s="15">
        <v>3</v>
      </c>
      <c r="B22" s="19" t="s">
        <v>450</v>
      </c>
      <c r="C22" s="15"/>
      <c r="D22" s="15"/>
      <c r="E22" s="15"/>
      <c r="F22" s="17">
        <v>9</v>
      </c>
      <c r="G22" s="15" t="s">
        <v>451</v>
      </c>
      <c r="H22" s="19" t="s">
        <v>452</v>
      </c>
    </row>
    <row r="23" ht="28" spans="1:8">
      <c r="A23" s="15">
        <v>4</v>
      </c>
      <c r="B23" s="19" t="s">
        <v>474</v>
      </c>
      <c r="C23" s="15">
        <v>900</v>
      </c>
      <c r="D23" s="15">
        <v>450</v>
      </c>
      <c r="E23" s="15">
        <v>2000</v>
      </c>
      <c r="F23" s="17">
        <v>2</v>
      </c>
      <c r="G23" s="15" t="s">
        <v>352</v>
      </c>
      <c r="H23" s="19" t="s">
        <v>464</v>
      </c>
    </row>
    <row r="24" ht="28" spans="1:8">
      <c r="A24" s="15"/>
      <c r="B24" s="20" t="s">
        <v>475</v>
      </c>
      <c r="C24" s="15"/>
      <c r="D24" s="15"/>
      <c r="E24" s="15"/>
      <c r="F24" s="17"/>
      <c r="G24" s="15"/>
      <c r="H24" s="19"/>
    </row>
    <row r="25" ht="210" spans="1:8">
      <c r="A25" s="15">
        <v>1</v>
      </c>
      <c r="B25" s="19" t="s">
        <v>470</v>
      </c>
      <c r="C25" s="15">
        <v>1500</v>
      </c>
      <c r="D25" s="15">
        <v>900</v>
      </c>
      <c r="E25" s="15">
        <v>850</v>
      </c>
      <c r="F25" s="17">
        <v>7</v>
      </c>
      <c r="G25" s="15" t="s">
        <v>352</v>
      </c>
      <c r="H25" s="19" t="s">
        <v>471</v>
      </c>
    </row>
    <row r="26" ht="56" spans="1:8">
      <c r="A26" s="15">
        <v>2</v>
      </c>
      <c r="B26" s="19" t="s">
        <v>472</v>
      </c>
      <c r="C26" s="15" t="s">
        <v>448</v>
      </c>
      <c r="D26" s="15"/>
      <c r="E26" s="15"/>
      <c r="F26" s="17">
        <v>28</v>
      </c>
      <c r="G26" s="15" t="s">
        <v>87</v>
      </c>
      <c r="H26" s="19" t="s">
        <v>473</v>
      </c>
    </row>
    <row r="27" spans="1:8">
      <c r="A27" s="15">
        <v>3</v>
      </c>
      <c r="B27" s="19" t="s">
        <v>450</v>
      </c>
      <c r="C27" s="15"/>
      <c r="D27" s="15"/>
      <c r="E27" s="15"/>
      <c r="F27" s="17">
        <v>5</v>
      </c>
      <c r="G27" s="15" t="s">
        <v>451</v>
      </c>
      <c r="H27" s="19" t="s">
        <v>452</v>
      </c>
    </row>
    <row r="28" ht="28" spans="1:8">
      <c r="A28" s="15"/>
      <c r="B28" s="20" t="s">
        <v>476</v>
      </c>
      <c r="C28" s="15"/>
      <c r="D28" s="15"/>
      <c r="E28" s="15"/>
      <c r="F28" s="17"/>
      <c r="G28" s="15"/>
      <c r="H28" s="19"/>
    </row>
    <row r="29" ht="28" spans="1:8">
      <c r="A29" s="15">
        <v>1</v>
      </c>
      <c r="B29" s="19" t="s">
        <v>477</v>
      </c>
      <c r="C29" s="15">
        <v>1500</v>
      </c>
      <c r="D29" s="15">
        <v>500</v>
      </c>
      <c r="E29" s="15">
        <v>2000</v>
      </c>
      <c r="F29" s="17">
        <v>7</v>
      </c>
      <c r="G29" s="15" t="s">
        <v>352</v>
      </c>
      <c r="H29" s="19" t="s">
        <v>478</v>
      </c>
    </row>
    <row r="30" spans="1:8">
      <c r="A30" s="21"/>
      <c r="B30" s="16" t="s">
        <v>198</v>
      </c>
      <c r="C30" s="21"/>
      <c r="D30" s="21"/>
      <c r="E30" s="21"/>
      <c r="F30" s="21"/>
      <c r="G30" s="21"/>
      <c r="H30" s="32"/>
    </row>
    <row r="31" ht="28" spans="1:8">
      <c r="A31" s="21"/>
      <c r="B31" s="19" t="s">
        <v>199</v>
      </c>
      <c r="C31" s="21"/>
      <c r="D31" s="21"/>
      <c r="E31" s="21"/>
      <c r="F31" s="21"/>
      <c r="G31" s="21"/>
      <c r="H31" s="33" t="s">
        <v>479</v>
      </c>
    </row>
    <row r="32" spans="1:8">
      <c r="A32" s="21"/>
      <c r="B32" s="19" t="s">
        <v>480</v>
      </c>
      <c r="C32" s="21"/>
      <c r="D32" s="21"/>
      <c r="E32" s="21"/>
      <c r="F32" s="21"/>
      <c r="G32" s="21"/>
      <c r="H32" s="33" t="s">
        <v>481</v>
      </c>
    </row>
    <row r="33" spans="1:8">
      <c r="A33" s="21"/>
      <c r="B33" s="16" t="s">
        <v>482</v>
      </c>
      <c r="C33" s="21"/>
      <c r="D33" s="21"/>
      <c r="E33" s="21"/>
      <c r="F33" s="21"/>
      <c r="G33" s="21"/>
      <c r="H33" s="32"/>
    </row>
    <row r="34" spans="1:8">
      <c r="A34" s="34" t="s">
        <v>345</v>
      </c>
      <c r="B34" s="34"/>
      <c r="C34" s="34"/>
      <c r="D34" s="34"/>
      <c r="E34" s="34"/>
      <c r="F34" s="34"/>
      <c r="G34" s="34"/>
      <c r="H34" s="34"/>
    </row>
  </sheetData>
  <mergeCells count="3">
    <mergeCell ref="A1:H1"/>
    <mergeCell ref="C2:E2"/>
    <mergeCell ref="A34:H34"/>
  </mergeCells>
  <pageMargins left="0.7" right="0.7" top="0.75" bottom="0.75" header="0.3" footer="0.3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60"/>
  <sheetViews>
    <sheetView zoomScale="70" zoomScaleNormal="70" workbookViewId="0">
      <selection activeCell="J26" sqref="J26"/>
    </sheetView>
  </sheetViews>
  <sheetFormatPr defaultColWidth="9" defaultRowHeight="14"/>
  <cols>
    <col min="2" max="2" width="20.1272727272727" customWidth="1"/>
    <col min="8" max="8" width="84.6272727272727" customWidth="1"/>
  </cols>
  <sheetData>
    <row r="1" ht="21" spans="1:19">
      <c r="A1" s="9" t="s">
        <v>483</v>
      </c>
      <c r="B1" s="10"/>
      <c r="C1" s="11"/>
      <c r="D1" s="11"/>
      <c r="E1" s="11"/>
      <c r="F1" s="11"/>
      <c r="G1" s="11"/>
      <c r="H1" s="12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</row>
    <row r="2" spans="1:19">
      <c r="A2" s="13" t="s">
        <v>2</v>
      </c>
      <c r="B2" s="13" t="s">
        <v>206</v>
      </c>
      <c r="C2" s="14" t="s">
        <v>207</v>
      </c>
      <c r="D2" s="14"/>
      <c r="E2" s="14"/>
      <c r="F2" s="14" t="s">
        <v>21</v>
      </c>
      <c r="G2" s="14" t="s">
        <v>22</v>
      </c>
      <c r="H2" s="14" t="s">
        <v>6</v>
      </c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</row>
    <row r="3" spans="1:19">
      <c r="A3" s="15"/>
      <c r="B3" s="16" t="s">
        <v>484</v>
      </c>
      <c r="C3" s="15"/>
      <c r="D3" s="15"/>
      <c r="E3" s="15"/>
      <c r="F3" s="17"/>
      <c r="G3" s="15"/>
      <c r="H3" s="18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</row>
    <row r="4" spans="1:19">
      <c r="A4" s="15"/>
      <c r="B4" s="19" t="s">
        <v>485</v>
      </c>
      <c r="C4" s="15"/>
      <c r="D4" s="15"/>
      <c r="E4" s="15"/>
      <c r="F4" s="17"/>
      <c r="G4" s="15"/>
      <c r="H4" s="18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</row>
    <row r="5" spans="1:19">
      <c r="A5" s="15"/>
      <c r="B5" s="20" t="s">
        <v>486</v>
      </c>
      <c r="C5" s="15"/>
      <c r="D5" s="15"/>
      <c r="E5" s="15"/>
      <c r="F5" s="17"/>
      <c r="G5" s="15"/>
      <c r="H5" s="18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</row>
    <row r="6" ht="28" spans="1:19">
      <c r="A6" s="15">
        <v>1</v>
      </c>
      <c r="B6" s="19" t="s">
        <v>487</v>
      </c>
      <c r="C6" s="15">
        <v>1400</v>
      </c>
      <c r="D6" s="15">
        <v>620</v>
      </c>
      <c r="E6" s="15" t="s">
        <v>488</v>
      </c>
      <c r="F6" s="17">
        <v>30</v>
      </c>
      <c r="G6" s="15" t="s">
        <v>352</v>
      </c>
      <c r="H6" s="18" t="s">
        <v>489</v>
      </c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</row>
    <row r="7" spans="1:19">
      <c r="A7" s="15">
        <v>2</v>
      </c>
      <c r="B7" s="19" t="s">
        <v>490</v>
      </c>
      <c r="C7" s="15"/>
      <c r="D7" s="15"/>
      <c r="E7" s="15"/>
      <c r="F7" s="17">
        <v>30</v>
      </c>
      <c r="G7" s="15" t="s">
        <v>87</v>
      </c>
      <c r="H7" s="18" t="s">
        <v>489</v>
      </c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</row>
    <row r="8" spans="1:19">
      <c r="A8" s="15">
        <v>3</v>
      </c>
      <c r="B8" s="19" t="s">
        <v>491</v>
      </c>
      <c r="C8" s="15">
        <v>2200</v>
      </c>
      <c r="D8" s="15">
        <v>400</v>
      </c>
      <c r="E8" s="15">
        <v>1200</v>
      </c>
      <c r="F8" s="17">
        <v>3</v>
      </c>
      <c r="G8" s="15" t="s">
        <v>352</v>
      </c>
      <c r="H8" s="18" t="s">
        <v>489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</row>
    <row r="9" spans="1:19">
      <c r="A9" s="15">
        <v>4</v>
      </c>
      <c r="B9" s="19" t="s">
        <v>492</v>
      </c>
      <c r="C9" s="15">
        <v>900</v>
      </c>
      <c r="D9" s="15">
        <v>450</v>
      </c>
      <c r="E9" s="15">
        <v>2000</v>
      </c>
      <c r="F9" s="17">
        <v>4</v>
      </c>
      <c r="G9" s="15" t="s">
        <v>352</v>
      </c>
      <c r="H9" s="18" t="s">
        <v>493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</row>
    <row r="10" ht="28" spans="1:19">
      <c r="A10" s="15">
        <v>5</v>
      </c>
      <c r="B10" s="19" t="s">
        <v>494</v>
      </c>
      <c r="C10" s="15">
        <v>2000</v>
      </c>
      <c r="D10" s="15">
        <v>600</v>
      </c>
      <c r="E10" s="15">
        <v>750</v>
      </c>
      <c r="F10" s="17">
        <v>1</v>
      </c>
      <c r="G10" s="15" t="s">
        <v>352</v>
      </c>
      <c r="H10" s="18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</row>
    <row r="11" spans="1:19">
      <c r="A11" s="15"/>
      <c r="B11" s="20" t="s">
        <v>495</v>
      </c>
      <c r="C11" s="15"/>
      <c r="D11" s="15"/>
      <c r="E11" s="15"/>
      <c r="F11" s="17"/>
      <c r="G11" s="15"/>
      <c r="H11" s="18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</row>
    <row r="12" spans="1:19">
      <c r="A12" s="15">
        <v>1</v>
      </c>
      <c r="B12" s="19" t="s">
        <v>496</v>
      </c>
      <c r="C12" s="15">
        <v>1950</v>
      </c>
      <c r="D12" s="15">
        <v>730</v>
      </c>
      <c r="E12" s="15">
        <v>420</v>
      </c>
      <c r="F12" s="17">
        <v>1</v>
      </c>
      <c r="G12" s="15" t="s">
        <v>87</v>
      </c>
      <c r="H12" s="18" t="s">
        <v>489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</row>
    <row r="13" spans="1:19">
      <c r="A13" s="15">
        <v>2</v>
      </c>
      <c r="B13" s="19" t="s">
        <v>497</v>
      </c>
      <c r="C13" s="15">
        <v>900</v>
      </c>
      <c r="D13" s="15">
        <v>730</v>
      </c>
      <c r="E13" s="15">
        <v>420</v>
      </c>
      <c r="F13" s="17">
        <v>2</v>
      </c>
      <c r="G13" s="15" t="s">
        <v>352</v>
      </c>
      <c r="H13" s="18" t="s">
        <v>489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</row>
    <row r="14" spans="1:19">
      <c r="A14" s="15">
        <v>3</v>
      </c>
      <c r="B14" s="19" t="s">
        <v>498</v>
      </c>
      <c r="C14" s="15">
        <v>1300</v>
      </c>
      <c r="D14" s="15">
        <v>700</v>
      </c>
      <c r="E14" s="15">
        <v>500</v>
      </c>
      <c r="F14" s="17">
        <v>1</v>
      </c>
      <c r="G14" s="15" t="s">
        <v>87</v>
      </c>
      <c r="H14" s="18" t="s">
        <v>489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</row>
    <row r="15" spans="1:19">
      <c r="A15" s="15">
        <v>4</v>
      </c>
      <c r="B15" s="19" t="s">
        <v>499</v>
      </c>
      <c r="C15" s="15">
        <v>1050</v>
      </c>
      <c r="D15" s="15">
        <v>600</v>
      </c>
      <c r="E15" s="15">
        <v>2000</v>
      </c>
      <c r="F15" s="17">
        <v>3</v>
      </c>
      <c r="G15" s="15" t="s">
        <v>87</v>
      </c>
      <c r="H15" s="18" t="s">
        <v>500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</row>
    <row r="16" spans="1:19">
      <c r="A16" s="15"/>
      <c r="B16" s="20" t="s">
        <v>501</v>
      </c>
      <c r="C16" s="15"/>
      <c r="D16" s="15"/>
      <c r="E16" s="15"/>
      <c r="F16" s="17"/>
      <c r="G16" s="15"/>
      <c r="H16" s="18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</row>
    <row r="17" spans="1:19">
      <c r="A17" s="15">
        <v>1</v>
      </c>
      <c r="B17" s="19" t="s">
        <v>496</v>
      </c>
      <c r="C17" s="15">
        <v>2200</v>
      </c>
      <c r="D17" s="15">
        <v>950</v>
      </c>
      <c r="E17" s="15">
        <v>420</v>
      </c>
      <c r="F17" s="17">
        <v>1</v>
      </c>
      <c r="G17" s="15" t="s">
        <v>352</v>
      </c>
      <c r="H17" s="18" t="s">
        <v>489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</row>
    <row r="18" spans="1:19">
      <c r="A18" s="15">
        <v>2</v>
      </c>
      <c r="B18" s="19" t="s">
        <v>498</v>
      </c>
      <c r="C18" s="15">
        <v>1300</v>
      </c>
      <c r="D18" s="15">
        <v>700</v>
      </c>
      <c r="E18" s="15">
        <v>500</v>
      </c>
      <c r="F18" s="17">
        <v>1</v>
      </c>
      <c r="G18" s="15" t="s">
        <v>87</v>
      </c>
      <c r="H18" s="18" t="s">
        <v>489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</row>
    <row r="19" spans="1:19">
      <c r="A19" s="15">
        <v>3</v>
      </c>
      <c r="B19" s="19" t="s">
        <v>502</v>
      </c>
      <c r="C19" s="15">
        <v>1200</v>
      </c>
      <c r="D19" s="15">
        <v>600</v>
      </c>
      <c r="E19" s="15">
        <v>750</v>
      </c>
      <c r="F19" s="17">
        <v>1</v>
      </c>
      <c r="G19" s="15" t="s">
        <v>352</v>
      </c>
      <c r="H19" s="18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</row>
    <row r="20" spans="1:19">
      <c r="A20" s="15">
        <v>4</v>
      </c>
      <c r="B20" s="19" t="s">
        <v>503</v>
      </c>
      <c r="C20" s="15">
        <v>2400</v>
      </c>
      <c r="D20" s="15">
        <v>2000</v>
      </c>
      <c r="E20" s="15">
        <v>750</v>
      </c>
      <c r="F20" s="17">
        <v>1</v>
      </c>
      <c r="G20" s="15" t="s">
        <v>352</v>
      </c>
      <c r="H20" s="18" t="s">
        <v>489</v>
      </c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</row>
    <row r="21" spans="1:19">
      <c r="A21" s="15">
        <v>5</v>
      </c>
      <c r="B21" s="19" t="s">
        <v>504</v>
      </c>
      <c r="C21" s="15"/>
      <c r="D21" s="15"/>
      <c r="E21" s="15"/>
      <c r="F21" s="17">
        <v>1</v>
      </c>
      <c r="G21" s="15" t="s">
        <v>87</v>
      </c>
      <c r="H21" s="18" t="s">
        <v>489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</row>
    <row r="22" spans="1:19">
      <c r="A22" s="15">
        <v>6</v>
      </c>
      <c r="B22" s="19" t="s">
        <v>490</v>
      </c>
      <c r="C22" s="15"/>
      <c r="D22" s="15"/>
      <c r="E22" s="15"/>
      <c r="F22" s="17">
        <v>2</v>
      </c>
      <c r="G22" s="15" t="s">
        <v>87</v>
      </c>
      <c r="H22" s="18" t="s">
        <v>489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</row>
    <row r="23" spans="1:19">
      <c r="A23" s="15">
        <v>7</v>
      </c>
      <c r="B23" s="19" t="s">
        <v>505</v>
      </c>
      <c r="C23" s="15">
        <v>2140</v>
      </c>
      <c r="D23" s="15">
        <v>400</v>
      </c>
      <c r="E23" s="15">
        <v>1200</v>
      </c>
      <c r="F23" s="17">
        <v>1</v>
      </c>
      <c r="G23" s="15" t="s">
        <v>352</v>
      </c>
      <c r="H23" s="18" t="s">
        <v>489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</row>
    <row r="24" spans="1:19">
      <c r="A24" s="15">
        <v>8</v>
      </c>
      <c r="B24" s="19" t="s">
        <v>492</v>
      </c>
      <c r="C24" s="15">
        <v>900</v>
      </c>
      <c r="D24" s="15">
        <v>450</v>
      </c>
      <c r="E24" s="15">
        <v>2000</v>
      </c>
      <c r="F24" s="17">
        <v>2</v>
      </c>
      <c r="G24" s="15" t="s">
        <v>352</v>
      </c>
      <c r="H24" s="18" t="s">
        <v>493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</row>
    <row r="25" spans="1:19">
      <c r="A25" s="21"/>
      <c r="B25" s="16" t="s">
        <v>198</v>
      </c>
      <c r="C25" s="21"/>
      <c r="D25" s="21"/>
      <c r="E25" s="21"/>
      <c r="F25" s="21"/>
      <c r="G25" s="21"/>
      <c r="H25" s="22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</row>
    <row r="26" spans="1:19">
      <c r="A26" s="21"/>
      <c r="B26" s="19" t="s">
        <v>480</v>
      </c>
      <c r="C26" s="21"/>
      <c r="D26" s="21"/>
      <c r="E26" s="21"/>
      <c r="F26" s="21"/>
      <c r="G26" s="21"/>
      <c r="H26" s="23" t="s">
        <v>481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</row>
    <row r="27" spans="1:19">
      <c r="A27" s="21"/>
      <c r="B27" s="16" t="s">
        <v>482</v>
      </c>
      <c r="C27" s="21"/>
      <c r="D27" s="21"/>
      <c r="E27" s="21"/>
      <c r="F27" s="21"/>
      <c r="G27" s="21"/>
      <c r="H27" s="22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</row>
    <row r="28" spans="1:19">
      <c r="A28" s="11"/>
      <c r="B28" s="24"/>
      <c r="C28" s="11"/>
      <c r="D28" s="11"/>
      <c r="E28" s="11"/>
      <c r="F28" s="11"/>
      <c r="G28" s="11"/>
      <c r="H28" s="25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</row>
    <row r="29" spans="1:19">
      <c r="A29" s="11"/>
      <c r="B29" s="24"/>
      <c r="C29" s="11"/>
      <c r="D29" s="11"/>
      <c r="E29" s="11"/>
      <c r="F29" s="11"/>
      <c r="G29" s="11"/>
      <c r="H29" s="25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</row>
    <row r="30" spans="1:19">
      <c r="A30" s="11"/>
      <c r="B30" s="24"/>
      <c r="C30" s="11"/>
      <c r="D30" s="11"/>
      <c r="E30" s="11"/>
      <c r="F30" s="11"/>
      <c r="G30" s="11"/>
      <c r="H30" s="25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</row>
    <row r="31" spans="1:19">
      <c r="A31" s="11"/>
      <c r="B31" s="24"/>
      <c r="C31" s="11"/>
      <c r="D31" s="11"/>
      <c r="E31" s="11"/>
      <c r="F31" s="11"/>
      <c r="G31" s="11"/>
      <c r="H31" s="25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</row>
    <row r="32" spans="1:19">
      <c r="A32" s="11"/>
      <c r="B32" s="24"/>
      <c r="C32" s="11"/>
      <c r="D32" s="11"/>
      <c r="E32" s="11"/>
      <c r="F32" s="11"/>
      <c r="G32" s="11"/>
      <c r="H32" s="25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</row>
    <row r="33" spans="1:19">
      <c r="A33" s="11"/>
      <c r="B33" s="24"/>
      <c r="C33" s="11"/>
      <c r="D33" s="11"/>
      <c r="E33" s="11"/>
      <c r="F33" s="11"/>
      <c r="G33" s="11"/>
      <c r="H33" s="25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</row>
    <row r="34" spans="1:19">
      <c r="A34" s="11"/>
      <c r="B34" s="24"/>
      <c r="C34" s="11"/>
      <c r="D34" s="11"/>
      <c r="E34" s="11"/>
      <c r="F34" s="11"/>
      <c r="G34" s="11"/>
      <c r="H34" s="25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</row>
    <row r="35" spans="1:19">
      <c r="A35" s="11"/>
      <c r="B35" s="24"/>
      <c r="C35" s="11"/>
      <c r="D35" s="11"/>
      <c r="E35" s="11"/>
      <c r="F35" s="11"/>
      <c r="G35" s="11"/>
      <c r="H35" s="25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</row>
    <row r="36" spans="1:19">
      <c r="A36" s="11"/>
      <c r="B36" s="24"/>
      <c r="C36" s="11"/>
      <c r="D36" s="11"/>
      <c r="E36" s="11"/>
      <c r="F36" s="11"/>
      <c r="G36" s="11"/>
      <c r="H36" s="25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</row>
    <row r="37" spans="1:19">
      <c r="A37" s="11"/>
      <c r="B37" s="24"/>
      <c r="C37" s="11"/>
      <c r="D37" s="11"/>
      <c r="E37" s="11"/>
      <c r="F37" s="11"/>
      <c r="G37" s="11"/>
      <c r="H37" s="25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</row>
    <row r="38" spans="1:19">
      <c r="A38" s="11"/>
      <c r="B38" s="24"/>
      <c r="C38" s="11"/>
      <c r="D38" s="11"/>
      <c r="E38" s="11"/>
      <c r="F38" s="11"/>
      <c r="G38" s="11"/>
      <c r="H38" s="25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</row>
    <row r="39" spans="1:19">
      <c r="A39" s="11"/>
      <c r="B39" s="24"/>
      <c r="C39" s="11"/>
      <c r="D39" s="11"/>
      <c r="E39" s="11"/>
      <c r="F39" s="11"/>
      <c r="G39" s="11"/>
      <c r="H39" s="25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</row>
    <row r="40" spans="1:19">
      <c r="A40" s="11"/>
      <c r="B40" s="24"/>
      <c r="C40" s="11"/>
      <c r="D40" s="11"/>
      <c r="E40" s="11"/>
      <c r="F40" s="11"/>
      <c r="G40" s="11"/>
      <c r="H40" s="25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</row>
    <row r="41" spans="1:19">
      <c r="A41" s="11"/>
      <c r="B41" s="24"/>
      <c r="C41" s="11"/>
      <c r="D41" s="11"/>
      <c r="E41" s="11"/>
      <c r="F41" s="11"/>
      <c r="G41" s="11"/>
      <c r="H41" s="25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</row>
    <row r="42" spans="1:19">
      <c r="A42" s="11"/>
      <c r="B42" s="24"/>
      <c r="C42" s="11"/>
      <c r="D42" s="11"/>
      <c r="E42" s="11"/>
      <c r="F42" s="11"/>
      <c r="G42" s="11"/>
      <c r="H42" s="25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</row>
    <row r="43" spans="1:19">
      <c r="A43" s="11"/>
      <c r="B43" s="24"/>
      <c r="C43" s="11"/>
      <c r="D43" s="11"/>
      <c r="E43" s="11"/>
      <c r="F43" s="11"/>
      <c r="G43" s="11"/>
      <c r="H43" s="25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</row>
    <row r="44" spans="1:19">
      <c r="A44" s="11"/>
      <c r="B44" s="24"/>
      <c r="C44" s="11"/>
      <c r="D44" s="11"/>
      <c r="E44" s="11"/>
      <c r="F44" s="11"/>
      <c r="G44" s="11"/>
      <c r="H44" s="25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</row>
    <row r="45" spans="1:19">
      <c r="A45" s="11"/>
      <c r="B45" s="24"/>
      <c r="C45" s="11"/>
      <c r="D45" s="11"/>
      <c r="E45" s="11"/>
      <c r="F45" s="11"/>
      <c r="G45" s="11"/>
      <c r="H45" s="25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</row>
    <row r="46" spans="1:19">
      <c r="A46" s="11"/>
      <c r="B46" s="24"/>
      <c r="C46" s="11"/>
      <c r="D46" s="11"/>
      <c r="E46" s="11"/>
      <c r="F46" s="11"/>
      <c r="G46" s="11"/>
      <c r="H46" s="25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</row>
    <row r="47" spans="1:19">
      <c r="A47" s="11"/>
      <c r="B47" s="24"/>
      <c r="C47" s="11"/>
      <c r="D47" s="11"/>
      <c r="E47" s="11"/>
      <c r="F47" s="11"/>
      <c r="G47" s="11"/>
      <c r="H47" s="25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</row>
    <row r="48" spans="1:19">
      <c r="A48" s="11"/>
      <c r="B48" s="24"/>
      <c r="C48" s="11"/>
      <c r="D48" s="11"/>
      <c r="E48" s="11"/>
      <c r="F48" s="11"/>
      <c r="G48" s="11"/>
      <c r="H48" s="25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</row>
    <row r="49" spans="1:19">
      <c r="A49" s="11"/>
      <c r="B49" s="24"/>
      <c r="C49" s="11"/>
      <c r="D49" s="11"/>
      <c r="E49" s="11"/>
      <c r="F49" s="11"/>
      <c r="G49" s="11"/>
      <c r="H49" s="25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</row>
    <row r="50" spans="1:19">
      <c r="A50" s="11"/>
      <c r="B50" s="24"/>
      <c r="C50" s="11"/>
      <c r="D50" s="11"/>
      <c r="E50" s="11"/>
      <c r="F50" s="11"/>
      <c r="G50" s="11"/>
      <c r="H50" s="25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</row>
    <row r="51" spans="1:19">
      <c r="A51" s="11"/>
      <c r="B51" s="24"/>
      <c r="C51" s="11"/>
      <c r="D51" s="11"/>
      <c r="E51" s="11"/>
      <c r="F51" s="11"/>
      <c r="G51" s="11"/>
      <c r="H51" s="25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</row>
    <row r="52" spans="1:19">
      <c r="A52" s="11"/>
      <c r="B52" s="24"/>
      <c r="C52" s="11"/>
      <c r="D52" s="11"/>
      <c r="E52" s="11"/>
      <c r="F52" s="11"/>
      <c r="G52" s="11"/>
      <c r="H52" s="25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</row>
    <row r="53" spans="1:19">
      <c r="A53" s="11"/>
      <c r="B53" s="24"/>
      <c r="C53" s="11"/>
      <c r="D53" s="11"/>
      <c r="E53" s="11"/>
      <c r="F53" s="11"/>
      <c r="G53" s="11"/>
      <c r="H53" s="25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</row>
    <row r="54" spans="1:19">
      <c r="A54" s="11"/>
      <c r="B54" s="24"/>
      <c r="C54" s="11"/>
      <c r="D54" s="11"/>
      <c r="E54" s="11"/>
      <c r="F54" s="11"/>
      <c r="G54" s="11"/>
      <c r="H54" s="25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</row>
    <row r="55" spans="1:19">
      <c r="A55" s="11"/>
      <c r="B55" s="24"/>
      <c r="C55" s="11"/>
      <c r="D55" s="11"/>
      <c r="E55" s="11"/>
      <c r="F55" s="11"/>
      <c r="G55" s="11"/>
      <c r="H55" s="25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</row>
    <row r="56" spans="1:19">
      <c r="A56" s="11"/>
      <c r="B56" s="24"/>
      <c r="C56" s="11"/>
      <c r="D56" s="11"/>
      <c r="E56" s="11"/>
      <c r="F56" s="11"/>
      <c r="G56" s="11"/>
      <c r="H56" s="25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</row>
    <row r="57" spans="1:19">
      <c r="A57" s="11"/>
      <c r="B57" s="24"/>
      <c r="C57" s="11"/>
      <c r="D57" s="11"/>
      <c r="E57" s="11"/>
      <c r="F57" s="11"/>
      <c r="G57" s="11"/>
      <c r="H57" s="25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</row>
    <row r="58" spans="1:19">
      <c r="A58" s="11"/>
      <c r="B58" s="24"/>
      <c r="C58" s="11"/>
      <c r="D58" s="11"/>
      <c r="E58" s="11"/>
      <c r="F58" s="11"/>
      <c r="G58" s="11"/>
      <c r="H58" s="25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</row>
    <row r="59" spans="1:19">
      <c r="A59" s="11"/>
      <c r="B59" s="24"/>
      <c r="C59" s="11"/>
      <c r="D59" s="11"/>
      <c r="E59" s="11"/>
      <c r="F59" s="11"/>
      <c r="G59" s="11"/>
      <c r="H59" s="25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</row>
    <row r="60" spans="1:19">
      <c r="A60" s="11"/>
      <c r="B60" s="24"/>
      <c r="C60" s="11"/>
      <c r="D60" s="11"/>
      <c r="E60" s="11"/>
      <c r="F60" s="11"/>
      <c r="G60" s="11"/>
      <c r="H60" s="25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</row>
  </sheetData>
  <mergeCells count="2">
    <mergeCell ref="A1:H1"/>
    <mergeCell ref="C2:E2"/>
  </mergeCells>
  <pageMargins left="0.7" right="0.7" top="0.75" bottom="0.75" header="0.3" footer="0.3"/>
  <headerFooter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"/>
  <sheetViews>
    <sheetView workbookViewId="0">
      <selection activeCell="G4" sqref="G4"/>
    </sheetView>
  </sheetViews>
  <sheetFormatPr defaultColWidth="9" defaultRowHeight="14" outlineLevelRow="4" outlineLevelCol="6"/>
  <cols>
    <col min="1" max="1" width="5.12727272727273" customWidth="1"/>
    <col min="6" max="6" width="47.8727272727273" customWidth="1"/>
    <col min="7" max="7" width="41.2545454545455" customWidth="1"/>
  </cols>
  <sheetData>
    <row r="1" ht="42" customHeight="1" spans="1:6">
      <c r="A1" s="1" t="s">
        <v>506</v>
      </c>
      <c r="B1" s="2"/>
      <c r="C1" s="2"/>
      <c r="D1" s="2"/>
      <c r="E1" s="2"/>
      <c r="F1" s="3"/>
    </row>
    <row r="2" ht="57" customHeight="1" spans="1:7">
      <c r="A2" s="4">
        <v>1</v>
      </c>
      <c r="B2" s="5" t="s">
        <v>507</v>
      </c>
      <c r="C2" s="5" t="s">
        <v>508</v>
      </c>
      <c r="D2" s="6">
        <v>1</v>
      </c>
      <c r="E2" s="6" t="s">
        <v>87</v>
      </c>
      <c r="F2" s="7" t="s">
        <v>509</v>
      </c>
      <c r="G2" s="8" t="s">
        <v>16</v>
      </c>
    </row>
    <row r="3" ht="57" customHeight="1" spans="1:6">
      <c r="A3" s="4">
        <v>2</v>
      </c>
      <c r="B3" s="5" t="s">
        <v>507</v>
      </c>
      <c r="C3" s="5" t="s">
        <v>510</v>
      </c>
      <c r="D3" s="6">
        <v>11</v>
      </c>
      <c r="E3" s="6" t="s">
        <v>87</v>
      </c>
      <c r="F3" s="7" t="s">
        <v>509</v>
      </c>
    </row>
    <row r="4" ht="57" customHeight="1" spans="1:6">
      <c r="A4" s="4">
        <v>3</v>
      </c>
      <c r="B4" s="5" t="s">
        <v>507</v>
      </c>
      <c r="C4" s="5" t="s">
        <v>511</v>
      </c>
      <c r="D4" s="6">
        <v>7</v>
      </c>
      <c r="E4" s="6" t="s">
        <v>87</v>
      </c>
      <c r="F4" s="7" t="s">
        <v>509</v>
      </c>
    </row>
    <row r="5" ht="57" customHeight="1" spans="1:6">
      <c r="A5" s="4">
        <v>4</v>
      </c>
      <c r="B5" s="5" t="s">
        <v>507</v>
      </c>
      <c r="C5" s="5" t="s">
        <v>512</v>
      </c>
      <c r="D5" s="6">
        <v>12</v>
      </c>
      <c r="E5" s="6" t="s">
        <v>87</v>
      </c>
      <c r="F5" s="7" t="s">
        <v>509</v>
      </c>
    </row>
  </sheetData>
  <mergeCells count="1">
    <mergeCell ref="A1:F1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汇总表</vt:lpstr>
      <vt:lpstr>装修改造</vt:lpstr>
      <vt:lpstr>强电07.28</vt:lpstr>
      <vt:lpstr>给排水</vt:lpstr>
      <vt:lpstr>弱电</vt:lpstr>
      <vt:lpstr>排风系统0728</vt:lpstr>
      <vt:lpstr>实验室家具</vt:lpstr>
      <vt:lpstr>办公家具</vt:lpstr>
      <vt:lpstr>空调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</dc:creator>
  <cp:lastModifiedBy>石头记</cp:lastModifiedBy>
  <dcterms:created xsi:type="dcterms:W3CDTF">2025-06-11T07:41:00Z</dcterms:created>
  <dcterms:modified xsi:type="dcterms:W3CDTF">2025-08-05T10:54:29Z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CF48688C82E84B52992FE5CE3CB25190_13</vt:lpwstr>
  </property>
  <property fmtid="{D5CDD505-2E9C-101B-9397-08002B2CF9AE}" pid="3" name="KSOProductBuildVer">
    <vt:lpwstr>2052-12.1.0.21915</vt:lpwstr>
  </property>
</Properties>
</file>